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 - E2I Engenharia\E - Prefeitura Municipal de Luisburgo\A - PROJETOS\36 - Calçamento Rural Diversos\"/>
    </mc:Choice>
  </mc:AlternateContent>
  <xr:revisionPtr revIDLastSave="0" documentId="13_ncr:1_{E28F1456-88A7-4F90-BF34-0840A7F9716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Memória de Cálculo" sheetId="13" r:id="rId1"/>
    <sheet name="Planilha Orcamentária" sheetId="5" r:id="rId2"/>
    <sheet name="COMP ADM" sheetId="14" r:id="rId3"/>
    <sheet name="Cronograma" sheetId="10" r:id="rId4"/>
    <sheet name="BDI" sheetId="15" r:id="rId5"/>
  </sheets>
  <externalReferences>
    <externalReference r:id="rId6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4">BDI!$C$1:$L$36</definedName>
    <definedName name="_xlnm.Print_Area" localSheetId="2">'COMP ADM'!$A$1:$F$22</definedName>
    <definedName name="_xlnm.Print_Area" localSheetId="3">Cronograma!$A$1:$H$17</definedName>
    <definedName name="_xlnm.Print_Area" localSheetId="0">'Memória de Cálculo'!$A$1:$F$26</definedName>
    <definedName name="_xlnm.Print_Area" localSheetId="1">'Planilha Orcamentária'!$A$1:$H$28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'Memória de Cálculo'!$1:$6</definedName>
    <definedName name="_xlnm.Print_Titles" localSheetId="1">'Planilha Orcamentária'!$1:$8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3" hidden="1">Cronograma!$A$1:$F$17</definedName>
    <definedName name="Z_46B44D95_2370_4419_BD85_88291A251F92_.wvu.PrintArea" localSheetId="0" hidden="1">'Memória de Cálculo'!$A$1:$F$27</definedName>
    <definedName name="Z_46B44D95_2370_4419_BD85_88291A251F92_.wvu.PrintArea" localSheetId="1" hidden="1">'Planilha Orcamentária'!$A$1:$H$28</definedName>
    <definedName name="Z_46B44D95_2370_4419_BD85_88291A251F92_.wvu.PrintTitles" localSheetId="0" hidden="1">'Memória de Cálculo'!$1:$6</definedName>
    <definedName name="Z_46B44D95_2370_4419_BD85_88291A251F92_.wvu.PrintTitles" localSheetId="1" hidden="1">'Planilha Orcamentária'!$1:$8</definedName>
  </definedNames>
  <calcPr calcId="191029"/>
  <customWorkbookViews>
    <customWorkbookView name="Observações" guid="{46B44D95-2370-4419-BD85-88291A251F92}" maximized="1" xWindow="-8" yWindow="-8" windowWidth="1382" windowHeight="74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0" l="1"/>
  <c r="D7" i="10"/>
  <c r="F6" i="14"/>
  <c r="F21" i="5"/>
  <c r="E16" i="13"/>
  <c r="E10" i="13"/>
  <c r="E14" i="13"/>
  <c r="E12" i="13"/>
  <c r="E12" i="5"/>
  <c r="G18" i="5"/>
  <c r="G16" i="5"/>
  <c r="G15" i="5"/>
  <c r="G14" i="5"/>
  <c r="G11" i="5"/>
  <c r="A12" i="5"/>
  <c r="B12" i="5"/>
  <c r="C12" i="5"/>
  <c r="D12" i="5"/>
  <c r="A9" i="5"/>
  <c r="A19" i="5"/>
  <c r="A20" i="5"/>
  <c r="B20" i="5"/>
  <c r="C20" i="5"/>
  <c r="G20" i="5"/>
  <c r="A21" i="5"/>
  <c r="B21" i="5"/>
  <c r="C21" i="5"/>
  <c r="D21" i="5"/>
  <c r="E21" i="5"/>
  <c r="A16" i="5" l="1"/>
  <c r="A17" i="5"/>
  <c r="A18" i="5"/>
  <c r="E18" i="5"/>
  <c r="E15" i="5"/>
  <c r="B19" i="14"/>
  <c r="B20" i="14"/>
  <c r="B18" i="14"/>
  <c r="E36" i="15"/>
  <c r="E35" i="15"/>
  <c r="E34" i="15"/>
  <c r="I10" i="14"/>
  <c r="H10" i="14"/>
  <c r="B17" i="5"/>
  <c r="C17" i="5"/>
  <c r="D17" i="5"/>
  <c r="E17" i="5"/>
  <c r="B18" i="5"/>
  <c r="C18" i="5"/>
  <c r="D18" i="5"/>
  <c r="D16" i="5"/>
  <c r="D15" i="5"/>
  <c r="D14" i="5"/>
  <c r="D13" i="5"/>
  <c r="D11" i="5"/>
  <c r="A15" i="5"/>
  <c r="A14" i="5"/>
  <c r="B14" i="5"/>
  <c r="B15" i="5"/>
  <c r="A13" i="5"/>
  <c r="B13" i="5"/>
  <c r="C15" i="5"/>
  <c r="B16" i="5"/>
  <c r="C16" i="5"/>
  <c r="C13" i="5"/>
  <c r="F3" i="14"/>
  <c r="G21" i="5" s="1"/>
  <c r="I27" i="15" l="1"/>
  <c r="J27" i="15"/>
  <c r="K27" i="15"/>
  <c r="H21" i="5"/>
  <c r="H20" i="5" s="1"/>
  <c r="H19" i="5" s="1"/>
  <c r="E27" i="15"/>
  <c r="F27" i="15"/>
  <c r="G27" i="15"/>
  <c r="H27" i="15"/>
  <c r="H18" i="5"/>
  <c r="H15" i="5"/>
  <c r="C14" i="5"/>
  <c r="G9" i="10" l="1"/>
  <c r="H9" i="10"/>
  <c r="F9" i="10"/>
  <c r="E9" i="10"/>
  <c r="E16" i="5"/>
  <c r="H17" i="5"/>
  <c r="B16" i="10"/>
  <c r="B15" i="10"/>
  <c r="B14" i="10"/>
  <c r="C28" i="5"/>
  <c r="C27" i="5"/>
  <c r="C26" i="5"/>
  <c r="E14" i="5"/>
  <c r="E11" i="5"/>
  <c r="A3" i="10"/>
  <c r="C11" i="5"/>
  <c r="B11" i="5"/>
  <c r="A11" i="5"/>
  <c r="C10" i="5"/>
  <c r="A10" i="5"/>
  <c r="G13" i="5"/>
  <c r="H16" i="5" l="1"/>
  <c r="H14" i="5"/>
  <c r="H13" i="5" l="1"/>
  <c r="A2" i="10"/>
  <c r="A4" i="10"/>
  <c r="G10" i="5" l="1"/>
  <c r="H11" i="5"/>
  <c r="H10" i="5" s="1"/>
  <c r="H9" i="5" l="1"/>
  <c r="I9" i="5" l="1"/>
  <c r="H23" i="5"/>
  <c r="D2" i="10" s="1"/>
  <c r="D11" i="10" l="1"/>
  <c r="D8" i="10" s="1"/>
  <c r="H7" i="10"/>
  <c r="H11" i="10" s="1"/>
  <c r="G7" i="10"/>
  <c r="G11" i="10" s="1"/>
  <c r="F7" i="10"/>
  <c r="F11" i="10" s="1"/>
  <c r="E7" i="10"/>
  <c r="E11" i="10" s="1"/>
  <c r="H10" i="10" l="1"/>
  <c r="G10" i="10"/>
  <c r="D6" i="10"/>
  <c r="E10" i="10"/>
  <c r="D10" i="10"/>
  <c r="F10" i="10"/>
</calcChain>
</file>

<file path=xl/sharedStrings.xml><?xml version="1.0" encoding="utf-8"?>
<sst xmlns="http://schemas.openxmlformats.org/spreadsheetml/2006/main" count="192" uniqueCount="144">
  <si>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</si>
  <si>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</si>
  <si>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</si>
  <si>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</si>
  <si>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</si>
  <si>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</si>
  <si>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</si>
  <si>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</si>
  <si>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</si>
  <si>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M</t>
  </si>
  <si>
    <t>SERVIÇOS PRELIMINARES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</si>
  <si>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</si>
  <si>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</si>
  <si>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</si>
  <si>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</si>
  <si>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</si>
  <si>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</si>
  <si>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</si>
  <si>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</si>
  <si>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</si>
  <si>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(    )</t>
  </si>
  <si>
    <t>DATA:</t>
  </si>
  <si>
    <t>1.0</t>
  </si>
  <si>
    <t>MEMÓRIA DE CÁLCULO DE QUANTITATIVOS</t>
  </si>
  <si>
    <t>% ISS MUNICIPAL:</t>
  </si>
  <si>
    <t>CÓDIGO</t>
  </si>
  <si>
    <t>DESCRIÇÃO</t>
  </si>
  <si>
    <t>PLANILHA ORÇAMENTÁRIA DE CUSTOS</t>
  </si>
  <si>
    <t>PREÇO UNITÁRIO S/ BDI</t>
  </si>
  <si>
    <t>PREÇO UNITÁRIO C/ BDI</t>
  </si>
  <si>
    <t>BDI:</t>
  </si>
  <si>
    <t>01/01.</t>
  </si>
  <si>
    <t>( X )</t>
  </si>
  <si>
    <t>VALOR TOTAL DA OBRA</t>
  </si>
  <si>
    <r>
      <t>FOLHA N</t>
    </r>
    <r>
      <rPr>
        <b/>
        <sz val="8"/>
        <rFont val="Calibri"/>
        <family val="2"/>
        <scheme val="minor"/>
      </rPr>
      <t>º</t>
    </r>
    <r>
      <rPr>
        <b/>
        <sz val="8"/>
        <rFont val="Arial Nova"/>
        <family val="2"/>
      </rPr>
      <t xml:space="preserve">: </t>
    </r>
  </si>
  <si>
    <t>FÓRMULA DO CÁLCULO</t>
  </si>
  <si>
    <t>COMPOSIÇÃO/DEMONSTRATIVO DE BDI - EM ANEXO</t>
  </si>
  <si>
    <t>ITENS</t>
  </si>
  <si>
    <r>
      <rPr>
        <b/>
        <sz val="8"/>
        <rFont val="Arial Nova"/>
        <family val="2"/>
      </rPr>
      <t>OBRA:</t>
    </r>
    <r>
      <rPr>
        <sz val="8"/>
        <rFont val="Arial Nova"/>
        <family val="2"/>
      </rPr>
      <t xml:space="preserve"> CALÇAMENTO EM BLOQUETE SEXTAVADO</t>
    </r>
  </si>
  <si>
    <t>COMPOSIÇÃO</t>
  </si>
  <si>
    <t>002</t>
  </si>
  <si>
    <t>ADMISTRAÇÃO LOCAL</t>
  </si>
  <si>
    <t>ENCARREGADO GERAL DE OBRAS COM ENCARGOS COMPLEMENTARES</t>
  </si>
  <si>
    <t>ENGENHEIRO CIVIL DE OBRA JÚNIOR COM ENCARGOS COMPLEMENTARES</t>
  </si>
  <si>
    <t>COMPOSIÇÃO UNITÁRIA - ADMINISTRAÇÃO LOCAL</t>
  </si>
  <si>
    <t>SERVIÇOS DE CALÇAMENTO E DRENAGEM SUPERFICIAL</t>
  </si>
  <si>
    <t>PREFEITURA MUNICIPAL DE LUISBURGO-MG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</si>
  <si>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</si>
  <si>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</si>
  <si>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</si>
  <si>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</si>
  <si>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</si>
  <si>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</si>
  <si>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</si>
  <si>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</si>
  <si>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</si>
  <si>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</si>
  <si>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</si>
  <si>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</si>
  <si>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</si>
  <si>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</si>
  <si>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</si>
  <si>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</si>
  <si>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</si>
  <si>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</si>
  <si>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</si>
  <si>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</si>
  <si>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</si>
  <si>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</si>
  <si>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</si>
  <si>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</si>
  <si>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</si>
  <si>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</si>
  <si>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</si>
  <si>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</si>
  <si>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</si>
  <si>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</si>
  <si>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</si>
  <si>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</si>
  <si>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</si>
  <si>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</si>
  <si>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</si>
  <si>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</si>
  <si>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</si>
  <si>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</si>
  <si>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</si>
  <si>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</si>
  <si>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Valores de acordo com TABELA SEINFRA - REGIÃO LESTE - ABRIL/2023 - COM DESONERAÇÃO</t>
  </si>
  <si>
    <t>Nayara Helena Fialho Oliveira</t>
  </si>
  <si>
    <r>
      <t>CREA/MG N</t>
    </r>
    <r>
      <rPr>
        <sz val="9"/>
        <rFont val="Calibri"/>
        <family val="2"/>
        <scheme val="minor"/>
      </rPr>
      <t>º</t>
    </r>
    <r>
      <rPr>
        <sz val="9"/>
        <rFont val="Arial Nova"/>
        <family val="2"/>
      </rPr>
      <t>: 214.589/D</t>
    </r>
  </si>
  <si>
    <r>
      <t xml:space="preserve">LOCAL: </t>
    </r>
    <r>
      <rPr>
        <sz val="8"/>
        <rFont val="Arial Nova"/>
        <family val="2"/>
      </rPr>
      <t>ESTRADA RURAL - LUISBURGO-MG</t>
    </r>
  </si>
  <si>
    <t>1.1.1</t>
  </si>
  <si>
    <t>1.2</t>
  </si>
  <si>
    <t>1.2.1</t>
  </si>
  <si>
    <t>1.2.2</t>
  </si>
  <si>
    <t>1.2.3</t>
  </si>
  <si>
    <t>1.3</t>
  </si>
  <si>
    <t>1.3.1</t>
  </si>
  <si>
    <t>4.2</t>
  </si>
  <si>
    <t>4.2.1</t>
  </si>
  <si>
    <t>SINAPI - 92393</t>
  </si>
  <si>
    <t>ADMINISTRAÇÃO LOCAL</t>
  </si>
  <si>
    <t>ADMINISTRAÇÃO LOCAL - CONFORME COMPOSIÇÃO EM ANEXO</t>
  </si>
  <si>
    <t>EXECUÇÃO DE PAVIMENTO EM PISO INTERTRAVADO, COM BLOCO SEXTAVADO DE 25 X 25 CM, ESPESSURA 6 CM.</t>
  </si>
  <si>
    <t>ASSENTAMENTO DE GUIA (MEIO-FIO) EM TRECHO RETO, CONFECCIONADA EM CONCRETO PRÉ-FABRICADO, DIMENSÕES 100X15X13X30 CM (COMPRIMENTO X BASE INFERIOR X BASE SUPERIOR X ALTURA). AF_01/2024</t>
  </si>
  <si>
    <t>SINAPI - 94273</t>
  </si>
  <si>
    <t>FORNECIMENTO E INSTALAÇÃO DE PLACA DE OBRA COM CHAPA GALVANIZADA E ESTRUTURA DE MADEIRA.</t>
  </si>
  <si>
    <t>SINAPI - 103689</t>
  </si>
  <si>
    <t>90777</t>
  </si>
  <si>
    <t>SINAPI</t>
  </si>
  <si>
    <t>HORA</t>
  </si>
  <si>
    <t>90776</t>
  </si>
  <si>
    <t>EXECUÇÃO DE SARJETA DE CONCRETO USINADO, MOLDADA IN LOCO EM TRECHO RETO, 45 CM BASE X 10 CM ALTURA. AF_01/2024</t>
  </si>
  <si>
    <t>SINAPI - 94289</t>
  </si>
  <si>
    <t>1.1.2</t>
  </si>
  <si>
    <t>REGULARIZAÇÃO DA SUPERFÍCIE</t>
  </si>
  <si>
    <t>A CARGO DA ADMINISTRAÇÃO MUNICIPAL</t>
  </si>
  <si>
    <t>VALOR DA OBRA:</t>
  </si>
  <si>
    <t>Engenheiro(a) Civil</t>
  </si>
  <si>
    <t>ISS(2)</t>
  </si>
  <si>
    <t>DEMONSTRATIVO DO BDI - SEM DESONERAÇÃO - OBRA RODOVIÁRIA</t>
  </si>
  <si>
    <r>
      <rPr>
        <b/>
        <sz val="8"/>
        <rFont val="Arial Nova"/>
        <family val="2"/>
      </rPr>
      <t>REGIÃO/MÊS DE REFERÊNCIA:</t>
    </r>
    <r>
      <rPr>
        <sz val="8"/>
        <rFont val="Arial Nova"/>
        <family val="2"/>
      </rPr>
      <t xml:space="preserve"> TABELA SINAPI 04/2024- SEM DESONERAÇÃO</t>
    </r>
  </si>
  <si>
    <t>Luisburgo-MG, 06 de Junho de 2024.</t>
  </si>
  <si>
    <t>EXECUÇÃO DE TRAVAMENTOS</t>
  </si>
  <si>
    <t>PREVISÃO DE 4 UNIDADES 1,5 X 1,00</t>
  </si>
  <si>
    <t xml:space="preserve">2000M LINEARES X 5,0M DE LARGURA = 10.000M²
</t>
  </si>
  <si>
    <t>2 X 2000M LINEARES</t>
  </si>
  <si>
    <t>ÁREA DE PAVIMENTAÇÃO + ÁREA DE SARJETA
2000 X 5 + 2 X 2000 X 0,50</t>
  </si>
  <si>
    <t>PREVISÃO DE 20 TRAVAMENTOS X 6M</t>
  </si>
  <si>
    <t>R$/Mês</t>
  </si>
  <si>
    <t>UN</t>
  </si>
  <si>
    <t>CONFORME COMPOSIÇÃO</t>
  </si>
  <si>
    <r>
      <t xml:space="preserve">LOCAL:
</t>
    </r>
    <r>
      <rPr>
        <sz val="8"/>
        <rFont val="Arial Nova"/>
        <family val="2"/>
      </rPr>
      <t>ESTRADA RURAL - LUISBURGO/MG</t>
    </r>
  </si>
  <si>
    <r>
      <rPr>
        <b/>
        <sz val="8"/>
        <rFont val="Arial Nova"/>
        <family val="2"/>
      </rPr>
      <t>OBRA:</t>
    </r>
    <r>
      <rPr>
        <sz val="8"/>
        <rFont val="Arial Nova"/>
        <family val="2"/>
      </rPr>
      <t xml:space="preserve"> CALÇAMENTO EM BLOQUETE SEXTAVADO EM DIVERSAS VIAS RURAIS</t>
    </r>
  </si>
  <si>
    <t>LOCAL: ESTRADA RURAL - LUISBURGO/MG</t>
  </si>
  <si>
    <t xml:space="preserve">Considerando:
1 ano: 52 semanas, distribuídas em 12 meses, temos uma média de 4,33 semanas/mês.                                                           Encarregado:
3 dias por semana: 3x4h/dia x 4,33 semanas/mês = 51,96 horas/mês
Engenheiro civil júnior:
2 dias por semana: 3x2h/dia x 4,33 semanas/mês = 25,98 horas/mês
Valor mensal: R$5.899,28
Considerando 4 meses para executar todo o serviço: R$ 23.597,12
</t>
  </si>
  <si>
    <t>MÊS 3</t>
  </si>
  <si>
    <t>MÊS 4</t>
  </si>
  <si>
    <t xml:space="preserve"> 1.0. SERVIÇOS DE PAVIMENTAÇÃO</t>
  </si>
  <si>
    <t>2.0. ADMINISTRAÇÃO LOCAL</t>
  </si>
  <si>
    <t>SERVIÇOS DE PAVIMENTAÇÃO</t>
  </si>
  <si>
    <t>PREVISÃO DE EXECUÇÃO DAS OBRAS: 4 MESES</t>
  </si>
  <si>
    <t>2.0</t>
  </si>
  <si>
    <t>Luisburgo, 10 DE JUNHO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</si>
</sst>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0.000%"/>
    <numFmt numFmtId="176" formatCode="&quot;R$&quot;\ #,##0.00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Arial Nova"/>
      <family val="2"/>
    </font>
    <font>
      <b/>
      <sz val="10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b/>
      <u/>
      <sz val="10"/>
      <name val="Arial Nova"/>
      <family val="2"/>
    </font>
    <font>
      <sz val="7"/>
      <name val="Arial Nova"/>
      <family val="2"/>
    </font>
    <font>
      <sz val="8"/>
      <name val="Calibri"/>
      <family val="2"/>
    </font>
    <font>
      <b/>
      <sz val="8"/>
      <name val="Calibri"/>
      <family val="2"/>
    </font>
    <font>
      <sz val="8"/>
      <name val="Arial"/>
    </font>
    <font>
      <sz val="9"/>
      <name val="Calibri"/>
      <family val="2"/>
      <scheme val="minor"/>
    </font>
    <font>
      <b/>
      <sz val="13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10"/>
      <color rgb="FF000000"/>
      <name val="Times New Roman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16" applyNumberFormat="0" applyAlignment="0" applyProtection="0"/>
    <xf numFmtId="0" fontId="8" fillId="0" borderId="0">
      <protection locked="0"/>
    </xf>
    <xf numFmtId="166" fontId="5" fillId="0" borderId="0" applyFont="0" applyFill="0" applyBorder="0" applyAlignment="0" applyProtection="0"/>
    <xf numFmtId="0" fontId="9" fillId="0" borderId="0"/>
    <xf numFmtId="0" fontId="9" fillId="0" borderId="0"/>
    <xf numFmtId="165" fontId="10" fillId="0" borderId="0" applyBorder="0" applyProtection="0"/>
    <xf numFmtId="167" fontId="8" fillId="0" borderId="0">
      <protection locked="0"/>
    </xf>
    <xf numFmtId="0" fontId="11" fillId="8" borderId="0" applyNumberFormat="0" applyBorder="0" applyAlignment="0" applyProtection="0"/>
    <xf numFmtId="0" fontId="12" fillId="0" borderId="0">
      <alignment horizontal="left"/>
    </xf>
    <xf numFmtId="0" fontId="13" fillId="9" borderId="17" applyNumberFormat="0" applyAlignment="0" applyProtection="0"/>
    <xf numFmtId="0" fontId="14" fillId="0" borderId="18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1" borderId="19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1" fontId="8" fillId="0" borderId="0">
      <protection locked="0"/>
    </xf>
    <xf numFmtId="172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19" fillId="0" borderId="0">
      <protection locked="0"/>
    </xf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4" borderId="4">
      <alignment wrapText="1"/>
    </xf>
    <xf numFmtId="0" fontId="21" fillId="4" borderId="4">
      <alignment wrapText="1"/>
    </xf>
    <xf numFmtId="0" fontId="22" fillId="0" borderId="20" applyNumberFormat="0" applyFill="0" applyAlignment="0" applyProtection="0"/>
    <xf numFmtId="173" fontId="23" fillId="0" borderId="0">
      <protection locked="0"/>
    </xf>
    <xf numFmtId="173" fontId="23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" fillId="0" borderId="0"/>
    <xf numFmtId="0" fontId="47" fillId="0" borderId="0"/>
  </cellStyleXfs>
  <cellXfs count="298">
    <xf numFmtId="0" fontId="0" fillId="0" borderId="0" xfId="0"/>
    <xf numFmtId="0" fontId="30" fillId="0" borderId="1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/>
    <xf numFmtId="4" fontId="27" fillId="0" borderId="0" xfId="0" applyNumberFormat="1" applyFont="1"/>
    <xf numFmtId="0" fontId="27" fillId="0" borderId="9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30" fillId="3" borderId="5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4" fontId="30" fillId="3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2" fillId="13" borderId="4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" fontId="30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1" fillId="0" borderId="0" xfId="0" applyFont="1"/>
    <xf numFmtId="4" fontId="31" fillId="0" borderId="0" xfId="0" applyNumberFormat="1" applyFont="1"/>
    <xf numFmtId="0" fontId="30" fillId="0" borderId="4" xfId="0" applyFont="1" applyBorder="1" applyAlignment="1">
      <alignment horizontal="center" vertical="center"/>
    </xf>
    <xf numFmtId="4" fontId="30" fillId="0" borderId="4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right" vertical="center"/>
    </xf>
    <xf numFmtId="14" fontId="30" fillId="0" borderId="6" xfId="0" applyNumberFormat="1" applyFont="1" applyBorder="1" applyAlignment="1">
      <alignment horizontal="left" vertical="center"/>
    </xf>
    <xf numFmtId="4" fontId="32" fillId="3" borderId="6" xfId="0" applyNumberFormat="1" applyFont="1" applyFill="1" applyBorder="1" applyAlignment="1">
      <alignment horizontal="center" vertical="center" wrapText="1"/>
    </xf>
    <xf numFmtId="4" fontId="30" fillId="3" borderId="6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Border="1" applyAlignment="1">
      <alignment vertical="center"/>
    </xf>
    <xf numFmtId="4" fontId="31" fillId="0" borderId="10" xfId="0" applyNumberFormat="1" applyFont="1" applyBorder="1"/>
    <xf numFmtId="4" fontId="27" fillId="0" borderId="10" xfId="0" applyNumberFormat="1" applyFont="1" applyBorder="1"/>
    <xf numFmtId="0" fontId="27" fillId="12" borderId="0" xfId="3" applyFont="1" applyFill="1"/>
    <xf numFmtId="0" fontId="27" fillId="12" borderId="0" xfId="3" applyFont="1" applyFill="1" applyAlignment="1">
      <alignment vertical="center"/>
    </xf>
    <xf numFmtId="0" fontId="27" fillId="0" borderId="9" xfId="3" applyFont="1" applyBorder="1" applyAlignment="1">
      <alignment vertical="center"/>
    </xf>
    <xf numFmtId="0" fontId="27" fillId="12" borderId="0" xfId="3" applyFont="1" applyFill="1" applyAlignment="1">
      <alignment wrapText="1"/>
    </xf>
    <xf numFmtId="0" fontId="29" fillId="12" borderId="4" xfId="3" applyFont="1" applyFill="1" applyBorder="1" applyAlignment="1">
      <alignment horizontal="center" vertical="center"/>
    </xf>
    <xf numFmtId="0" fontId="31" fillId="12" borderId="0" xfId="3" applyFont="1" applyFill="1"/>
    <xf numFmtId="0" fontId="29" fillId="12" borderId="8" xfId="3" applyFont="1" applyFill="1" applyBorder="1" applyAlignment="1">
      <alignment horizontal="right" vertical="center"/>
    </xf>
    <xf numFmtId="0" fontId="31" fillId="12" borderId="6" xfId="3" applyFont="1" applyFill="1" applyBorder="1" applyAlignment="1">
      <alignment vertical="center"/>
    </xf>
    <xf numFmtId="49" fontId="29" fillId="12" borderId="4" xfId="3" applyNumberFormat="1" applyFont="1" applyFill="1" applyBorder="1" applyAlignment="1">
      <alignment horizontal="center" vertical="center" wrapText="1"/>
    </xf>
    <xf numFmtId="49" fontId="31" fillId="12" borderId="4" xfId="3" applyNumberFormat="1" applyFont="1" applyFill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/>
    </xf>
    <xf numFmtId="0" fontId="32" fillId="0" borderId="0" xfId="0" applyFont="1"/>
    <xf numFmtId="4" fontId="32" fillId="0" borderId="0" xfId="0" applyNumberFormat="1" applyFont="1"/>
    <xf numFmtId="0" fontId="29" fillId="0" borderId="8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9" fillId="12" borderId="4" xfId="3" applyFont="1" applyFill="1" applyBorder="1" applyAlignment="1">
      <alignment horizontal="center" vertical="center" wrapText="1"/>
    </xf>
    <xf numFmtId="0" fontId="30" fillId="0" borderId="6" xfId="0" applyFont="1" applyBorder="1" applyAlignment="1">
      <alignment vertical="center"/>
    </xf>
    <xf numFmtId="49" fontId="35" fillId="14" borderId="22" xfId="0" applyNumberFormat="1" applyFont="1" applyFill="1" applyBorder="1" applyAlignment="1" applyProtection="1">
      <alignment horizontal="center" wrapText="1"/>
      <protection locked="0"/>
    </xf>
    <xf numFmtId="49" fontId="36" fillId="14" borderId="23" xfId="0" applyNumberFormat="1" applyFont="1" applyFill="1" applyBorder="1" applyAlignment="1" applyProtection="1">
      <alignment horizontal="center" wrapText="1"/>
      <protection locked="0"/>
    </xf>
    <xf numFmtId="49" fontId="36" fillId="14" borderId="23" xfId="0" applyNumberFormat="1" applyFont="1" applyFill="1" applyBorder="1" applyAlignment="1" applyProtection="1">
      <alignment wrapText="1"/>
      <protection locked="0"/>
    </xf>
    <xf numFmtId="0" fontId="35" fillId="0" borderId="22" xfId="0" applyFont="1" applyBorder="1" applyAlignment="1">
      <alignment horizontal="left" wrapText="1"/>
    </xf>
    <xf numFmtId="4" fontId="36" fillId="4" borderId="24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0" xfId="0" applyBorder="1"/>
    <xf numFmtId="49" fontId="35" fillId="14" borderId="25" xfId="0" applyNumberFormat="1" applyFont="1" applyFill="1" applyBorder="1" applyAlignment="1" applyProtection="1">
      <alignment horizontal="center" wrapText="1"/>
      <protection locked="0"/>
    </xf>
    <xf numFmtId="0" fontId="0" fillId="0" borderId="14" xfId="0" applyBorder="1"/>
    <xf numFmtId="0" fontId="0" fillId="0" borderId="9" xfId="0" applyBorder="1"/>
    <xf numFmtId="0" fontId="0" fillId="0" borderId="15" xfId="0" applyBorder="1"/>
    <xf numFmtId="49" fontId="35" fillId="14" borderId="27" xfId="0" applyNumberFormat="1" applyFont="1" applyFill="1" applyBorder="1" applyAlignment="1" applyProtection="1">
      <alignment horizontal="center" wrapText="1"/>
      <protection locked="0"/>
    </xf>
    <xf numFmtId="49" fontId="35" fillId="14" borderId="28" xfId="0" applyNumberFormat="1" applyFont="1" applyFill="1" applyBorder="1" applyAlignment="1" applyProtection="1">
      <alignment horizontal="center" wrapText="1"/>
      <protection locked="0"/>
    </xf>
    <xf numFmtId="49" fontId="35" fillId="14" borderId="29" xfId="0" applyNumberFormat="1" applyFont="1" applyFill="1" applyBorder="1" applyAlignment="1" applyProtection="1">
      <alignment horizontal="center" wrapText="1"/>
      <protection locked="0"/>
    </xf>
    <xf numFmtId="0" fontId="35" fillId="0" borderId="29" xfId="0" applyFont="1" applyBorder="1" applyAlignment="1">
      <alignment horizontal="left" wrapText="1"/>
    </xf>
    <xf numFmtId="0" fontId="35" fillId="0" borderId="29" xfId="0" applyFont="1" applyBorder="1" applyAlignment="1">
      <alignment horizontal="center" wrapText="1"/>
    </xf>
    <xf numFmtId="10" fontId="29" fillId="12" borderId="4" xfId="3" applyNumberFormat="1" applyFont="1" applyFill="1" applyBorder="1" applyAlignment="1">
      <alignment horizontal="center" vertical="center" wrapText="1"/>
    </xf>
    <xf numFmtId="10" fontId="29" fillId="2" borderId="4" xfId="3" applyNumberFormat="1" applyFont="1" applyFill="1" applyBorder="1" applyAlignment="1">
      <alignment horizontal="center" vertical="center" wrapText="1"/>
    </xf>
    <xf numFmtId="174" fontId="31" fillId="12" borderId="4" xfId="64" applyNumberFormat="1" applyFont="1" applyFill="1" applyBorder="1" applyAlignment="1">
      <alignment horizontal="center" vertical="center" wrapText="1"/>
    </xf>
    <xf numFmtId="174" fontId="31" fillId="12" borderId="4" xfId="3" applyNumberFormat="1" applyFont="1" applyFill="1" applyBorder="1" applyAlignment="1">
      <alignment horizontal="center" vertical="center" wrapText="1"/>
    </xf>
    <xf numFmtId="10" fontId="30" fillId="13" borderId="4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17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0" borderId="1" xfId="0" applyFont="1" applyBorder="1"/>
    <xf numFmtId="0" fontId="32" fillId="0" borderId="10" xfId="0" applyFont="1" applyBorder="1"/>
    <xf numFmtId="1" fontId="32" fillId="0" borderId="4" xfId="0" applyNumberFormat="1" applyFont="1" applyBorder="1" applyAlignment="1">
      <alignment horizontal="center" vertical="center" wrapText="1"/>
    </xf>
    <xf numFmtId="4" fontId="32" fillId="0" borderId="4" xfId="0" applyNumberFormat="1" applyFont="1" applyBorder="1" applyAlignment="1">
      <alignment horizontal="center" vertical="center" wrapText="1"/>
    </xf>
    <xf numFmtId="0" fontId="32" fillId="13" borderId="4" xfId="0" applyFont="1" applyFill="1" applyBorder="1" applyAlignment="1">
      <alignment horizontal="left" vertical="center" wrapText="1"/>
    </xf>
    <xf numFmtId="4" fontId="32" fillId="0" borderId="4" xfId="0" applyNumberFormat="1" applyFont="1" applyBorder="1" applyAlignment="1">
      <alignment horizontal="left" vertical="center" wrapText="1"/>
    </xf>
    <xf numFmtId="0" fontId="41" fillId="16" borderId="34" xfId="65" applyFont="1" applyFill="1" applyBorder="1" applyAlignment="1">
      <alignment horizontal="center" vertical="center" wrapText="1"/>
    </xf>
    <xf numFmtId="9" fontId="41" fillId="16" borderId="34" xfId="65" applyNumberFormat="1" applyFont="1" applyFill="1" applyBorder="1" applyAlignment="1">
      <alignment horizontal="center" vertical="center" wrapText="1"/>
    </xf>
    <xf numFmtId="10" fontId="4" fillId="0" borderId="34" xfId="65" applyNumberFormat="1" applyFont="1" applyBorder="1" applyAlignment="1">
      <alignment horizontal="left" vertical="center" wrapText="1"/>
    </xf>
    <xf numFmtId="10" fontId="43" fillId="0" borderId="32" xfId="65" applyNumberFormat="1" applyFont="1" applyBorder="1" applyAlignment="1">
      <alignment horizontal="center" vertical="center"/>
    </xf>
    <xf numFmtId="9" fontId="4" fillId="0" borderId="34" xfId="5" applyFont="1" applyBorder="1" applyAlignment="1">
      <alignment horizontal="center" vertical="center"/>
    </xf>
    <xf numFmtId="175" fontId="4" fillId="0" borderId="34" xfId="5" applyNumberFormat="1" applyFont="1" applyBorder="1" applyAlignment="1">
      <alignment horizontal="center" vertical="center"/>
    </xf>
    <xf numFmtId="10" fontId="4" fillId="0" borderId="34" xfId="5" applyNumberFormat="1" applyFont="1" applyBorder="1" applyAlignment="1">
      <alignment horizontal="center" vertical="center"/>
    </xf>
    <xf numFmtId="10" fontId="4" fillId="0" borderId="34" xfId="65" applyNumberFormat="1" applyFont="1" applyBorder="1" applyAlignment="1">
      <alignment horizontal="center" vertical="center"/>
    </xf>
    <xf numFmtId="10" fontId="4" fillId="0" borderId="32" xfId="65" applyNumberFormat="1" applyFont="1" applyBorder="1" applyAlignment="1">
      <alignment horizontal="center" vertical="center"/>
    </xf>
    <xf numFmtId="10" fontId="43" fillId="0" borderId="34" xfId="5" applyNumberFormat="1" applyFont="1" applyBorder="1" applyAlignment="1">
      <alignment horizontal="center" vertical="center"/>
    </xf>
    <xf numFmtId="175" fontId="43" fillId="0" borderId="34" xfId="5" applyNumberFormat="1" applyFont="1" applyBorder="1" applyAlignment="1">
      <alignment horizontal="center" vertical="center"/>
    </xf>
    <xf numFmtId="10" fontId="4" fillId="17" borderId="34" xfId="5" applyNumberFormat="1" applyFont="1" applyFill="1" applyBorder="1" applyAlignment="1">
      <alignment horizontal="center" vertical="center"/>
    </xf>
    <xf numFmtId="10" fontId="4" fillId="0" borderId="34" xfId="1" applyNumberFormat="1" applyFont="1" applyBorder="1" applyAlignment="1">
      <alignment horizontal="center" vertical="center"/>
    </xf>
    <xf numFmtId="10" fontId="46" fillId="0" borderId="34" xfId="5" applyNumberFormat="1" applyFont="1" applyBorder="1" applyAlignment="1">
      <alignment horizontal="center" vertical="center"/>
    </xf>
    <xf numFmtId="10" fontId="46" fillId="0" borderId="35" xfId="5" applyNumberFormat="1" applyFont="1" applyBorder="1" applyAlignment="1">
      <alignment horizontal="center" vertical="center"/>
    </xf>
    <xf numFmtId="0" fontId="3" fillId="0" borderId="0" xfId="0" applyFont="1"/>
    <xf numFmtId="176" fontId="32" fillId="0" borderId="0" xfId="0" applyNumberFormat="1" applyFont="1"/>
    <xf numFmtId="49" fontId="32" fillId="0" borderId="0" xfId="0" applyNumberFormat="1" applyFont="1"/>
    <xf numFmtId="2" fontId="32" fillId="0" borderId="0" xfId="0" applyNumberFormat="1" applyFont="1"/>
    <xf numFmtId="0" fontId="30" fillId="20" borderId="4" xfId="0" applyFont="1" applyFill="1" applyBorder="1" applyAlignment="1">
      <alignment horizontal="center" vertical="center"/>
    </xf>
    <xf numFmtId="4" fontId="30" fillId="20" borderId="4" xfId="0" applyNumberFormat="1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/>
    </xf>
    <xf numFmtId="10" fontId="30" fillId="13" borderId="49" xfId="1" applyNumberFormat="1" applyFont="1" applyFill="1" applyBorder="1" applyAlignment="1">
      <alignment horizontal="center" vertical="center"/>
    </xf>
    <xf numFmtId="0" fontId="30" fillId="20" borderId="48" xfId="0" applyFont="1" applyFill="1" applyBorder="1" applyAlignment="1">
      <alignment horizontal="center" vertical="center"/>
    </xf>
    <xf numFmtId="0" fontId="30" fillId="20" borderId="49" xfId="0" applyFont="1" applyFill="1" applyBorder="1" applyAlignment="1">
      <alignment horizontal="center" vertical="center" wrapText="1"/>
    </xf>
    <xf numFmtId="176" fontId="30" fillId="2" borderId="49" xfId="0" applyNumberFormat="1" applyFont="1" applyFill="1" applyBorder="1" applyAlignment="1">
      <alignment horizontal="center" vertical="center"/>
    </xf>
    <xf numFmtId="0" fontId="30" fillId="3" borderId="53" xfId="0" applyFont="1" applyFill="1" applyBorder="1" applyAlignment="1">
      <alignment horizontal="center" vertical="center" wrapText="1"/>
    </xf>
    <xf numFmtId="174" fontId="30" fillId="3" borderId="54" xfId="0" applyNumberFormat="1" applyFont="1" applyFill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174" fontId="32" fillId="0" borderId="49" xfId="0" applyNumberFormat="1" applyFont="1" applyBorder="1" applyAlignment="1">
      <alignment horizontal="center" vertical="center" wrapText="1"/>
    </xf>
    <xf numFmtId="49" fontId="32" fillId="0" borderId="48" xfId="0" applyNumberFormat="1" applyFont="1" applyBorder="1" applyAlignment="1">
      <alignment horizontal="center" vertical="center" wrapText="1"/>
    </xf>
    <xf numFmtId="174" fontId="30" fillId="20" borderId="49" xfId="0" applyNumberFormat="1" applyFont="1" applyFill="1" applyBorder="1" applyAlignment="1">
      <alignment horizontal="center" vertical="center" wrapText="1"/>
    </xf>
    <xf numFmtId="174" fontId="29" fillId="20" borderId="49" xfId="0" applyNumberFormat="1" applyFont="1" applyFill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56" xfId="0" applyFont="1" applyBorder="1" applyAlignment="1">
      <alignment vertical="center"/>
    </xf>
    <xf numFmtId="0" fontId="31" fillId="0" borderId="55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56" xfId="0" applyFont="1" applyBorder="1" applyAlignment="1">
      <alignment vertical="center"/>
    </xf>
    <xf numFmtId="0" fontId="31" fillId="0" borderId="55" xfId="0" applyFont="1" applyBorder="1" applyAlignment="1">
      <alignment horizontal="center"/>
    </xf>
    <xf numFmtId="0" fontId="31" fillId="0" borderId="56" xfId="0" applyFont="1" applyBorder="1"/>
    <xf numFmtId="0" fontId="27" fillId="0" borderId="55" xfId="0" applyFont="1" applyBorder="1" applyAlignment="1">
      <alignment horizontal="center"/>
    </xf>
    <xf numFmtId="0" fontId="27" fillId="0" borderId="56" xfId="0" applyFont="1" applyBorder="1"/>
    <xf numFmtId="175" fontId="32" fillId="0" borderId="0" xfId="1" applyNumberFormat="1" applyFont="1"/>
    <xf numFmtId="0" fontId="33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2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0" fillId="19" borderId="5" xfId="0" applyFont="1" applyFill="1" applyBorder="1" applyAlignment="1">
      <alignment horizontal="left" vertical="center"/>
    </xf>
    <xf numFmtId="0" fontId="30" fillId="19" borderId="1" xfId="0" applyFont="1" applyFill="1" applyBorder="1" applyAlignment="1">
      <alignment horizontal="left" vertical="center"/>
    </xf>
    <xf numFmtId="0" fontId="30" fillId="19" borderId="6" xfId="0" applyFont="1" applyFill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3" fillId="0" borderId="50" xfId="0" applyFont="1" applyBorder="1" applyAlignment="1">
      <alignment horizontal="center" vertical="center"/>
    </xf>
    <xf numFmtId="0" fontId="28" fillId="0" borderId="5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14" fontId="30" fillId="0" borderId="54" xfId="0" applyNumberFormat="1" applyFont="1" applyBorder="1" applyAlignment="1">
      <alignment horizontal="center" vertical="center"/>
    </xf>
    <xf numFmtId="0" fontId="32" fillId="0" borderId="53" xfId="0" applyFont="1" applyBorder="1" applyAlignment="1">
      <alignment horizontal="left" vertical="center"/>
    </xf>
    <xf numFmtId="0" fontId="30" fillId="0" borderId="53" xfId="0" applyFont="1" applyBorder="1" applyAlignment="1">
      <alignment horizontal="left" vertical="center"/>
    </xf>
    <xf numFmtId="0" fontId="30" fillId="0" borderId="5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30" fillId="0" borderId="54" xfId="0" applyNumberFormat="1" applyFont="1" applyBorder="1" applyAlignment="1">
      <alignment horizontal="center" vertical="center"/>
    </xf>
    <xf numFmtId="0" fontId="29" fillId="19" borderId="48" xfId="0" applyFont="1" applyFill="1" applyBorder="1" applyAlignment="1">
      <alignment horizontal="center" vertical="center" wrapText="1"/>
    </xf>
    <xf numFmtId="0" fontId="29" fillId="19" borderId="4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4" fillId="13" borderId="53" xfId="0" applyFont="1" applyFill="1" applyBorder="1" applyAlignment="1">
      <alignment horizontal="left" vertical="center" wrapText="1"/>
    </xf>
    <xf numFmtId="0" fontId="34" fillId="13" borderId="1" xfId="0" applyFont="1" applyFill="1" applyBorder="1" applyAlignment="1">
      <alignment horizontal="left" vertical="center" wrapText="1"/>
    </xf>
    <xf numFmtId="0" fontId="34" fillId="13" borderId="6" xfId="0" applyFont="1" applyFill="1" applyBorder="1" applyAlignment="1">
      <alignment horizontal="left" vertical="center" wrapText="1"/>
    </xf>
    <xf numFmtId="49" fontId="30" fillId="19" borderId="53" xfId="0" applyNumberFormat="1" applyFont="1" applyFill="1" applyBorder="1" applyAlignment="1">
      <alignment horizontal="left" vertical="center" wrapText="1"/>
    </xf>
    <xf numFmtId="49" fontId="30" fillId="19" borderId="1" xfId="0" applyNumberFormat="1" applyFont="1" applyFill="1" applyBorder="1" applyAlignment="1">
      <alignment horizontal="left" vertical="center" wrapText="1"/>
    </xf>
    <xf numFmtId="49" fontId="30" fillId="19" borderId="6" xfId="0" applyNumberFormat="1" applyFont="1" applyFill="1" applyBorder="1" applyAlignment="1">
      <alignment horizontal="left" vertical="center" wrapText="1"/>
    </xf>
    <xf numFmtId="174" fontId="32" fillId="0" borderId="5" xfId="0" applyNumberFormat="1" applyFont="1" applyBorder="1" applyAlignment="1">
      <alignment horizontal="center" vertical="center" wrapText="1"/>
    </xf>
    <xf numFmtId="174" fontId="32" fillId="0" borderId="1" xfId="0" applyNumberFormat="1" applyFont="1" applyBorder="1" applyAlignment="1">
      <alignment horizontal="center" vertical="center" wrapText="1"/>
    </xf>
    <xf numFmtId="174" fontId="32" fillId="0" borderId="54" xfId="0" applyNumberFormat="1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left" vertical="center" wrapText="1"/>
    </xf>
    <xf numFmtId="0" fontId="32" fillId="13" borderId="53" xfId="0" applyFont="1" applyFill="1" applyBorder="1" applyAlignment="1">
      <alignment horizontal="left" vertical="center" wrapText="1"/>
    </xf>
    <xf numFmtId="0" fontId="32" fillId="13" borderId="1" xfId="0" applyFont="1" applyFill="1" applyBorder="1" applyAlignment="1">
      <alignment horizontal="left" vertical="center" wrapText="1"/>
    </xf>
    <xf numFmtId="0" fontId="32" fillId="13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9" fillId="12" borderId="13" xfId="3" applyFont="1" applyFill="1" applyBorder="1" applyAlignment="1">
      <alignment horizontal="center" vertical="center" wrapText="1"/>
    </xf>
    <xf numFmtId="0" fontId="29" fillId="12" borderId="12" xfId="3" applyFont="1" applyFill="1" applyBorder="1" applyAlignment="1">
      <alignment horizontal="center" vertical="center" wrapText="1"/>
    </xf>
    <xf numFmtId="0" fontId="29" fillId="12" borderId="4" xfId="3" applyFont="1" applyFill="1" applyBorder="1" applyAlignment="1">
      <alignment vertical="center" wrapText="1"/>
    </xf>
    <xf numFmtId="0" fontId="29" fillId="12" borderId="4" xfId="3" applyFont="1" applyFill="1" applyBorder="1" applyAlignment="1">
      <alignment horizontal="left" vertical="center"/>
    </xf>
    <xf numFmtId="0" fontId="31" fillId="12" borderId="6" xfId="3" applyFont="1" applyFill="1" applyBorder="1" applyAlignment="1">
      <alignment horizontal="left" vertical="center" wrapText="1"/>
    </xf>
    <xf numFmtId="0" fontId="29" fillId="12" borderId="4" xfId="3" applyFont="1" applyFill="1" applyBorder="1" applyAlignment="1">
      <alignment horizontal="center" vertical="center" wrapText="1"/>
    </xf>
    <xf numFmtId="0" fontId="29" fillId="12" borderId="21" xfId="3" applyFont="1" applyFill="1" applyBorder="1" applyAlignment="1">
      <alignment horizontal="center" vertical="center" wrapText="1"/>
    </xf>
    <xf numFmtId="0" fontId="29" fillId="12" borderId="3" xfId="3" applyFont="1" applyFill="1" applyBorder="1" applyAlignment="1">
      <alignment horizontal="center" vertical="center" wrapText="1"/>
    </xf>
    <xf numFmtId="0" fontId="29" fillId="12" borderId="8" xfId="3" applyFont="1" applyFill="1" applyBorder="1" applyAlignment="1">
      <alignment horizontal="center" vertical="center" wrapText="1"/>
    </xf>
    <xf numFmtId="0" fontId="29" fillId="12" borderId="14" xfId="3" applyFont="1" applyFill="1" applyBorder="1" applyAlignment="1">
      <alignment horizontal="center" vertical="center" wrapText="1"/>
    </xf>
    <xf numFmtId="0" fontId="29" fillId="12" borderId="9" xfId="3" applyFont="1" applyFill="1" applyBorder="1" applyAlignment="1">
      <alignment horizontal="center" vertical="center" wrapText="1"/>
    </xf>
    <xf numFmtId="174" fontId="29" fillId="12" borderId="13" xfId="3" applyNumberFormat="1" applyFont="1" applyFill="1" applyBorder="1" applyAlignment="1">
      <alignment horizontal="center" vertical="center" wrapText="1"/>
    </xf>
    <xf numFmtId="10" fontId="43" fillId="17" borderId="34" xfId="5" applyNumberFormat="1" applyFont="1" applyFill="1" applyBorder="1" applyAlignment="1">
      <alignment horizontal="center" vertical="center"/>
    </xf>
    <xf numFmtId="0" fontId="43" fillId="0" borderId="38" xfId="65" applyFont="1" applyBorder="1" applyAlignment="1">
      <alignment horizontal="center" vertical="center"/>
    </xf>
    <xf numFmtId="0" fontId="43" fillId="0" borderId="39" xfId="65" applyFont="1" applyBorder="1" applyAlignment="1">
      <alignment horizontal="center" vertical="center"/>
    </xf>
    <xf numFmtId="0" fontId="43" fillId="0" borderId="41" xfId="65" applyFont="1" applyBorder="1" applyAlignment="1">
      <alignment horizontal="center" vertical="center"/>
    </xf>
    <xf numFmtId="0" fontId="43" fillId="0" borderId="42" xfId="65" applyFont="1" applyBorder="1" applyAlignment="1">
      <alignment horizontal="center" vertical="center"/>
    </xf>
    <xf numFmtId="0" fontId="45" fillId="15" borderId="38" xfId="65" applyFont="1" applyFill="1" applyBorder="1" applyAlignment="1">
      <alignment horizontal="center" vertical="center"/>
    </xf>
    <xf numFmtId="0" fontId="45" fillId="15" borderId="40" xfId="65" applyFont="1" applyFill="1" applyBorder="1" applyAlignment="1">
      <alignment horizontal="center" vertical="center"/>
    </xf>
    <xf numFmtId="0" fontId="45" fillId="15" borderId="39" xfId="65" applyFont="1" applyFill="1" applyBorder="1" applyAlignment="1">
      <alignment horizontal="center" vertical="center"/>
    </xf>
    <xf numFmtId="0" fontId="43" fillId="15" borderId="41" xfId="65" applyFont="1" applyFill="1" applyBorder="1" applyAlignment="1">
      <alignment horizontal="center" vertical="center"/>
    </xf>
    <xf numFmtId="0" fontId="43" fillId="15" borderId="43" xfId="65" applyFont="1" applyFill="1" applyBorder="1" applyAlignment="1">
      <alignment horizontal="center" vertical="center"/>
    </xf>
    <xf numFmtId="0" fontId="43" fillId="15" borderId="42" xfId="65" applyFont="1" applyFill="1" applyBorder="1" applyAlignment="1">
      <alignment horizontal="center" vertical="center"/>
    </xf>
    <xf numFmtId="0" fontId="4" fillId="0" borderId="31" xfId="65" applyFont="1" applyBorder="1" applyAlignment="1">
      <alignment horizontal="right" vertical="center"/>
    </xf>
    <xf numFmtId="0" fontId="4" fillId="0" borderId="33" xfId="65" applyFont="1" applyBorder="1" applyAlignment="1">
      <alignment horizontal="right" vertical="center"/>
    </xf>
    <xf numFmtId="0" fontId="41" fillId="16" borderId="37" xfId="65" applyFont="1" applyFill="1" applyBorder="1" applyAlignment="1">
      <alignment horizontal="center" vertical="center"/>
    </xf>
    <xf numFmtId="0" fontId="41" fillId="16" borderId="36" xfId="65" applyFont="1" applyFill="1" applyBorder="1" applyAlignment="1">
      <alignment horizontal="center" vertical="center" wrapText="1"/>
    </xf>
    <xf numFmtId="0" fontId="41" fillId="16" borderId="37" xfId="65" applyFont="1" applyFill="1" applyBorder="1" applyAlignment="1">
      <alignment horizontal="center" vertical="center" wrapText="1"/>
    </xf>
    <xf numFmtId="0" fontId="41" fillId="16" borderId="31" xfId="65" applyFont="1" applyFill="1" applyBorder="1" applyAlignment="1">
      <alignment horizontal="center" vertical="center"/>
    </xf>
    <xf numFmtId="0" fontId="41" fillId="16" borderId="32" xfId="65" applyFont="1" applyFill="1" applyBorder="1" applyAlignment="1">
      <alignment horizontal="center" vertical="center"/>
    </xf>
    <xf numFmtId="0" fontId="41" fillId="16" borderId="33" xfId="65" applyFont="1" applyFill="1" applyBorder="1" applyAlignment="1">
      <alignment horizontal="center" vertical="center"/>
    </xf>
    <xf numFmtId="0" fontId="4" fillId="0" borderId="31" xfId="65" applyFont="1" applyBorder="1" applyAlignment="1">
      <alignment horizontal="left" vertical="center"/>
    </xf>
    <xf numFmtId="0" fontId="4" fillId="0" borderId="32" xfId="65" applyFont="1" applyBorder="1" applyAlignment="1">
      <alignment horizontal="left" vertical="center"/>
    </xf>
    <xf numFmtId="0" fontId="4" fillId="0" borderId="33" xfId="65" applyFont="1" applyBorder="1" applyAlignment="1">
      <alignment horizontal="left" vertical="center"/>
    </xf>
    <xf numFmtId="0" fontId="43" fillId="15" borderId="31" xfId="65" applyFont="1" applyFill="1" applyBorder="1" applyAlignment="1">
      <alignment horizontal="center" vertical="center"/>
    </xf>
    <xf numFmtId="0" fontId="43" fillId="15" borderId="32" xfId="65" applyFont="1" applyFill="1" applyBorder="1" applyAlignment="1">
      <alignment horizontal="center" vertical="center"/>
    </xf>
    <xf numFmtId="0" fontId="43" fillId="15" borderId="44" xfId="65" applyFont="1" applyFill="1" applyBorder="1" applyAlignment="1">
      <alignment horizontal="center" vertical="center"/>
    </xf>
    <xf numFmtId="0" fontId="43" fillId="15" borderId="33" xfId="65" applyFont="1" applyFill="1" applyBorder="1" applyAlignment="1">
      <alignment horizontal="center" vertical="center"/>
    </xf>
    <xf numFmtId="0" fontId="4" fillId="17" borderId="31" xfId="65" applyFont="1" applyFill="1" applyBorder="1" applyAlignment="1">
      <alignment horizontal="justify" vertical="center" wrapText="1"/>
    </xf>
    <xf numFmtId="0" fontId="4" fillId="17" borderId="32" xfId="65" applyFont="1" applyFill="1" applyBorder="1" applyAlignment="1">
      <alignment horizontal="justify" vertical="center" wrapText="1"/>
    </xf>
    <xf numFmtId="0" fontId="4" fillId="17" borderId="33" xfId="65" applyFont="1" applyFill="1" applyBorder="1" applyAlignment="1">
      <alignment horizontal="justify" vertical="center" wrapText="1"/>
    </xf>
    <xf numFmtId="0" fontId="39" fillId="0" borderId="4" xfId="0" applyFont="1" applyBorder="1" applyAlignment="1">
      <alignment horizontal="center"/>
    </xf>
    <xf numFmtId="10" fontId="43" fillId="17" borderId="38" xfId="5" applyNumberFormat="1" applyFont="1" applyFill="1" applyBorder="1" applyAlignment="1">
      <alignment horizontal="center" vertical="center"/>
    </xf>
    <xf numFmtId="10" fontId="43" fillId="17" borderId="39" xfId="5" applyNumberFormat="1" applyFont="1" applyFill="1" applyBorder="1" applyAlignment="1">
      <alignment horizontal="center" vertical="center"/>
    </xf>
    <xf numFmtId="10" fontId="43" fillId="17" borderId="41" xfId="5" applyNumberFormat="1" applyFont="1" applyFill="1" applyBorder="1" applyAlignment="1">
      <alignment horizontal="center" vertical="center"/>
    </xf>
    <xf numFmtId="10" fontId="43" fillId="17" borderId="42" xfId="5" applyNumberFormat="1" applyFont="1" applyFill="1" applyBorder="1" applyAlignment="1">
      <alignment horizontal="center" vertical="center"/>
    </xf>
    <xf numFmtId="10" fontId="43" fillId="17" borderId="45" xfId="5" applyNumberFormat="1" applyFont="1" applyFill="1" applyBorder="1" applyAlignment="1">
      <alignment horizontal="center" vertical="center"/>
    </xf>
    <xf numFmtId="10" fontId="43" fillId="18" borderId="46" xfId="5" applyNumberFormat="1" applyFont="1" applyFill="1" applyBorder="1" applyAlignment="1">
      <alignment horizontal="center" vertical="center"/>
    </xf>
    <xf numFmtId="10" fontId="43" fillId="18" borderId="47" xfId="5" applyNumberFormat="1" applyFont="1" applyFill="1" applyBorder="1" applyAlignment="1">
      <alignment horizontal="center" vertical="center"/>
    </xf>
    <xf numFmtId="10" fontId="43" fillId="17" borderId="33" xfId="5" applyNumberFormat="1" applyFont="1" applyFill="1" applyBorder="1" applyAlignment="1">
      <alignment horizontal="center" vertical="center"/>
    </xf>
    <xf numFmtId="0" fontId="40" fillId="15" borderId="4" xfId="65" applyFont="1" applyFill="1" applyBorder="1" applyAlignment="1">
      <alignment horizontal="center" vertical="center" wrapText="1"/>
    </xf>
    <xf numFmtId="0" fontId="41" fillId="16" borderId="34" xfId="65" applyFont="1" applyFill="1" applyBorder="1" applyAlignment="1">
      <alignment horizontal="center" vertical="center" wrapText="1"/>
    </xf>
    <xf numFmtId="0" fontId="41" fillId="16" borderId="34" xfId="65" applyFont="1" applyFill="1" applyBorder="1" applyAlignment="1">
      <alignment horizontal="center" vertical="center"/>
    </xf>
    <xf numFmtId="175" fontId="43" fillId="0" borderId="35" xfId="5" applyNumberFormat="1" applyFont="1" applyBorder="1" applyAlignment="1">
      <alignment horizontal="center" vertical="center"/>
    </xf>
    <xf numFmtId="175" fontId="43" fillId="0" borderId="36" xfId="5" applyNumberFormat="1" applyFont="1" applyBorder="1" applyAlignment="1">
      <alignment horizontal="center" vertical="center"/>
    </xf>
    <xf numFmtId="175" fontId="43" fillId="0" borderId="37" xfId="5" applyNumberFormat="1" applyFont="1" applyBorder="1" applyAlignment="1">
      <alignment horizontal="center" vertical="center"/>
    </xf>
    <xf numFmtId="0" fontId="36" fillId="4" borderId="23" xfId="0" applyFont="1" applyFill="1" applyBorder="1" applyAlignment="1">
      <alignment horizontal="right"/>
    </xf>
    <xf numFmtId="176" fontId="35" fillId="14" borderId="22" xfId="0" applyNumberFormat="1" applyFont="1" applyFill="1" applyBorder="1" applyAlignment="1" applyProtection="1">
      <alignment horizontal="center" wrapText="1"/>
      <protection locked="0"/>
    </xf>
    <xf numFmtId="176" fontId="35" fillId="0" borderId="26" xfId="0" applyNumberFormat="1" applyFont="1" applyBorder="1" applyAlignment="1">
      <alignment horizontal="center" wrapText="1"/>
    </xf>
    <xf numFmtId="176" fontId="35" fillId="14" borderId="29" xfId="0" applyNumberFormat="1" applyFont="1" applyFill="1" applyBorder="1" applyAlignment="1" applyProtection="1">
      <alignment horizontal="center" wrapText="1"/>
      <protection locked="0"/>
    </xf>
    <xf numFmtId="176" fontId="35" fillId="0" borderId="30" xfId="0" applyNumberFormat="1" applyFont="1" applyBorder="1" applyAlignment="1">
      <alignment horizontal="center" wrapText="1"/>
    </xf>
    <xf numFmtId="14" fontId="29" fillId="12" borderId="5" xfId="3" applyNumberFormat="1" applyFont="1" applyFill="1" applyBorder="1" applyAlignment="1">
      <alignment horizontal="center" vertical="center"/>
    </xf>
    <xf numFmtId="14" fontId="29" fillId="12" borderId="1" xfId="3" applyNumberFormat="1" applyFont="1" applyFill="1" applyBorder="1" applyAlignment="1">
      <alignment horizontal="center" vertical="center"/>
    </xf>
    <xf numFmtId="0" fontId="33" fillId="12" borderId="50" xfId="3" applyFont="1" applyFill="1" applyBorder="1" applyAlignment="1">
      <alignment horizontal="center" vertical="center"/>
    </xf>
    <xf numFmtId="0" fontId="33" fillId="12" borderId="51" xfId="3" applyFont="1" applyFill="1" applyBorder="1" applyAlignment="1">
      <alignment horizontal="center" vertical="center"/>
    </xf>
    <xf numFmtId="0" fontId="33" fillId="12" borderId="57" xfId="3" applyFont="1" applyFill="1" applyBorder="1" applyAlignment="1">
      <alignment horizontal="center" vertical="center"/>
    </xf>
    <xf numFmtId="0" fontId="27" fillId="12" borderId="57" xfId="3" applyFont="1" applyFill="1" applyBorder="1"/>
    <xf numFmtId="0" fontId="27" fillId="12" borderId="58" xfId="3" applyFont="1" applyFill="1" applyBorder="1"/>
    <xf numFmtId="0" fontId="29" fillId="12" borderId="48" xfId="3" applyFont="1" applyFill="1" applyBorder="1" applyAlignment="1">
      <alignment horizontal="left" vertical="center"/>
    </xf>
    <xf numFmtId="14" fontId="29" fillId="12" borderId="54" xfId="3" applyNumberFormat="1" applyFont="1" applyFill="1" applyBorder="1" applyAlignment="1">
      <alignment horizontal="center" vertical="center"/>
    </xf>
    <xf numFmtId="0" fontId="31" fillId="12" borderId="53" xfId="3" applyFont="1" applyFill="1" applyBorder="1" applyAlignment="1">
      <alignment vertical="center"/>
    </xf>
    <xf numFmtId="0" fontId="29" fillId="12" borderId="59" xfId="3" applyFont="1" applyFill="1" applyBorder="1" applyAlignment="1">
      <alignment horizontal="center" vertical="center" wrapText="1"/>
    </xf>
    <xf numFmtId="0" fontId="31" fillId="12" borderId="53" xfId="3" applyFont="1" applyFill="1" applyBorder="1" applyAlignment="1">
      <alignment horizontal="left" vertical="center" wrapText="1"/>
    </xf>
    <xf numFmtId="0" fontId="29" fillId="12" borderId="60" xfId="3" applyFont="1" applyFill="1" applyBorder="1" applyAlignment="1">
      <alignment horizontal="center" vertical="center" wrapText="1"/>
    </xf>
    <xf numFmtId="0" fontId="29" fillId="12" borderId="48" xfId="3" applyFont="1" applyFill="1" applyBorder="1" applyAlignment="1">
      <alignment horizontal="center" vertical="center"/>
    </xf>
    <xf numFmtId="0" fontId="29" fillId="12" borderId="49" xfId="3" applyFont="1" applyFill="1" applyBorder="1" applyAlignment="1">
      <alignment horizontal="center" vertical="center"/>
    </xf>
    <xf numFmtId="0" fontId="29" fillId="12" borderId="61" xfId="3" applyFont="1" applyFill="1" applyBorder="1" applyAlignment="1">
      <alignment horizontal="center" vertical="center" wrapText="1"/>
    </xf>
    <xf numFmtId="10" fontId="29" fillId="2" borderId="49" xfId="3" applyNumberFormat="1" applyFont="1" applyFill="1" applyBorder="1" applyAlignment="1">
      <alignment horizontal="center" vertical="center" wrapText="1"/>
    </xf>
    <xf numFmtId="0" fontId="29" fillId="12" borderId="62" xfId="3" applyFont="1" applyFill="1" applyBorder="1" applyAlignment="1">
      <alignment horizontal="center" vertical="center" wrapText="1"/>
    </xf>
    <xf numFmtId="174" fontId="31" fillId="12" borderId="49" xfId="64" applyNumberFormat="1" applyFont="1" applyFill="1" applyBorder="1" applyAlignment="1">
      <alignment horizontal="center" vertical="center" wrapText="1"/>
    </xf>
    <xf numFmtId="0" fontId="29" fillId="12" borderId="48" xfId="3" applyFont="1" applyFill="1" applyBorder="1" applyAlignment="1">
      <alignment horizontal="center" vertical="center" wrapText="1"/>
    </xf>
    <xf numFmtId="10" fontId="29" fillId="12" borderId="49" xfId="3" applyNumberFormat="1" applyFont="1" applyFill="1" applyBorder="1" applyAlignment="1">
      <alignment horizontal="center" vertical="center" wrapText="1"/>
    </xf>
    <xf numFmtId="0" fontId="29" fillId="12" borderId="63" xfId="3" applyFont="1" applyFill="1" applyBorder="1" applyAlignment="1">
      <alignment horizontal="center" vertical="center" wrapText="1"/>
    </xf>
    <xf numFmtId="0" fontId="29" fillId="12" borderId="64" xfId="3" applyFont="1" applyFill="1" applyBorder="1" applyAlignment="1">
      <alignment horizontal="center" vertical="center" wrapText="1"/>
    </xf>
    <xf numFmtId="49" fontId="29" fillId="12" borderId="64" xfId="3" applyNumberFormat="1" applyFont="1" applyFill="1" applyBorder="1" applyAlignment="1">
      <alignment horizontal="center" vertical="center" wrapText="1"/>
    </xf>
    <xf numFmtId="174" fontId="29" fillId="12" borderId="64" xfId="3" applyNumberFormat="1" applyFont="1" applyFill="1" applyBorder="1" applyAlignment="1">
      <alignment horizontal="center" vertical="center" wrapText="1"/>
    </xf>
    <xf numFmtId="174" fontId="29" fillId="12" borderId="65" xfId="3" applyNumberFormat="1" applyFont="1" applyFill="1" applyBorder="1" applyAlignment="1">
      <alignment horizontal="center" vertical="center" wrapText="1"/>
    </xf>
    <xf numFmtId="0" fontId="28" fillId="12" borderId="55" xfId="3" applyFont="1" applyFill="1" applyBorder="1" applyAlignment="1">
      <alignment wrapText="1"/>
    </xf>
    <xf numFmtId="0" fontId="28" fillId="12" borderId="0" xfId="3" applyFont="1" applyFill="1" applyBorder="1" applyAlignment="1">
      <alignment wrapText="1"/>
    </xf>
    <xf numFmtId="0" fontId="27" fillId="12" borderId="0" xfId="3" applyFont="1" applyFill="1" applyBorder="1"/>
    <xf numFmtId="0" fontId="27" fillId="12" borderId="56" xfId="3" applyFont="1" applyFill="1" applyBorder="1"/>
    <xf numFmtId="0" fontId="27" fillId="12" borderId="0" xfId="3" applyFont="1" applyFill="1" applyBorder="1" applyAlignment="1">
      <alignment wrapText="1"/>
    </xf>
    <xf numFmtId="0" fontId="29" fillId="12" borderId="55" xfId="3" applyFont="1" applyFill="1" applyBorder="1"/>
    <xf numFmtId="0" fontId="31" fillId="12" borderId="0" xfId="3" applyFont="1" applyFill="1" applyBorder="1" applyAlignment="1">
      <alignment wrapText="1"/>
    </xf>
    <xf numFmtId="0" fontId="29" fillId="0" borderId="0" xfId="3" applyFont="1" applyBorder="1" applyAlignment="1">
      <alignment vertical="center"/>
    </xf>
    <xf numFmtId="0" fontId="31" fillId="12" borderId="0" xfId="3" applyFont="1" applyFill="1" applyBorder="1"/>
    <xf numFmtId="0" fontId="31" fillId="12" borderId="56" xfId="3" applyFont="1" applyFill="1" applyBorder="1"/>
    <xf numFmtId="0" fontId="31" fillId="12" borderId="55" xfId="3" applyFont="1" applyFill="1" applyBorder="1"/>
    <xf numFmtId="0" fontId="31" fillId="0" borderId="0" xfId="3" applyFont="1" applyBorder="1" applyAlignment="1">
      <alignment horizontal="center" vertical="center"/>
    </xf>
    <xf numFmtId="176" fontId="31" fillId="12" borderId="0" xfId="3" applyNumberFormat="1" applyFont="1" applyFill="1" applyBorder="1" applyAlignment="1">
      <alignment wrapText="1"/>
    </xf>
    <xf numFmtId="0" fontId="27" fillId="12" borderId="66" xfId="3" applyFont="1" applyFill="1" applyBorder="1"/>
    <xf numFmtId="0" fontId="27" fillId="12" borderId="7" xfId="3" applyFont="1" applyFill="1" applyBorder="1"/>
    <xf numFmtId="0" fontId="27" fillId="12" borderId="7" xfId="3" applyFont="1" applyFill="1" applyBorder="1" applyAlignment="1">
      <alignment wrapText="1"/>
    </xf>
    <xf numFmtId="0" fontId="27" fillId="12" borderId="67" xfId="3" applyFont="1" applyFill="1" applyBorder="1"/>
  </cellXfs>
  <cellStyles count="67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10" xfId="65" xr:uid="{C8744D77-2A83-4D15-8D1A-FEB61C23DF9A}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3" xfId="61" xr:uid="{00000000-0005-0000-0000-00001A000000}"/>
    <cellStyle name="Normal 3" xfId="30" xr:uid="{00000000-0005-0000-0000-00001B000000}"/>
    <cellStyle name="Normal 4" xfId="31" xr:uid="{00000000-0005-0000-0000-00001C000000}"/>
    <cellStyle name="Normal 5" xfId="66" xr:uid="{E36DC91E-FCFC-4196-BC7F-3CAC42AF0394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showGridLines="0" showZeros="0" view="pageBreakPreview" zoomScaleSheetLayoutView="100" workbookViewId="0">
      <selection activeCell="A18" sqref="A18"/>
    </sheetView>
  </sheetViews>
  <sheetFormatPr defaultColWidth="9.109375" defaultRowHeight="13.2"/>
  <cols>
    <col min="1" max="1" width="5.6640625" style="79" customWidth="1"/>
    <col min="2" max="2" width="11.6640625" style="6" customWidth="1"/>
    <col min="3" max="3" width="60.6640625" style="6" customWidth="1"/>
    <col min="4" max="4" width="10.109375" style="6" customWidth="1"/>
    <col min="5" max="5" width="11.6640625" style="6" customWidth="1"/>
    <col min="6" max="6" width="48" style="7" bestFit="1" customWidth="1"/>
    <col min="7" max="16384" width="9.109375" style="6"/>
  </cols>
  <sheetData>
    <row r="1" spans="1:6" s="21" customFormat="1" ht="25.05" customHeight="1">
      <c r="A1" s="131" t="s">
        <v>23</v>
      </c>
      <c r="B1" s="132"/>
      <c r="C1" s="132"/>
      <c r="D1" s="132"/>
      <c r="E1" s="132"/>
      <c r="F1" s="133"/>
    </row>
    <row r="2" spans="1:6" s="44" customFormat="1" ht="25.05" customHeight="1">
      <c r="A2" s="134" t="s">
        <v>46</v>
      </c>
      <c r="B2" s="135"/>
      <c r="C2" s="135"/>
      <c r="D2" s="135"/>
      <c r="E2" s="80"/>
      <c r="F2" s="81"/>
    </row>
    <row r="3" spans="1:6" s="44" customFormat="1" ht="25.05" customHeight="1">
      <c r="A3" s="143" t="s">
        <v>133</v>
      </c>
      <c r="B3" s="144"/>
      <c r="C3" s="144"/>
      <c r="D3" s="145"/>
      <c r="E3" s="26" t="s">
        <v>34</v>
      </c>
      <c r="F3" s="49" t="s">
        <v>31</v>
      </c>
    </row>
    <row r="4" spans="1:6" s="44" customFormat="1" ht="25.05" customHeight="1">
      <c r="A4" s="146" t="s">
        <v>134</v>
      </c>
      <c r="B4" s="147"/>
      <c r="C4" s="147"/>
      <c r="D4" s="147"/>
      <c r="E4" s="25" t="s">
        <v>21</v>
      </c>
      <c r="F4" s="27">
        <v>45453</v>
      </c>
    </row>
    <row r="5" spans="1:6" ht="25.05" customHeight="1">
      <c r="A5" s="136"/>
      <c r="B5" s="136"/>
      <c r="C5" s="136"/>
      <c r="D5" s="136"/>
      <c r="E5" s="136"/>
      <c r="F5" s="136"/>
    </row>
    <row r="6" spans="1:6" s="44" customFormat="1" ht="25.05" customHeight="1">
      <c r="A6" s="23" t="s">
        <v>0</v>
      </c>
      <c r="B6" s="23" t="s">
        <v>25</v>
      </c>
      <c r="C6" s="23" t="s">
        <v>26</v>
      </c>
      <c r="D6" s="23" t="s">
        <v>2</v>
      </c>
      <c r="E6" s="23" t="s">
        <v>1</v>
      </c>
      <c r="F6" s="18" t="s">
        <v>35</v>
      </c>
    </row>
    <row r="7" spans="1:6" s="44" customFormat="1" ht="25.05" customHeight="1">
      <c r="A7" s="140" t="s">
        <v>138</v>
      </c>
      <c r="B7" s="141"/>
      <c r="C7" s="141"/>
      <c r="D7" s="141"/>
      <c r="E7" s="141"/>
      <c r="F7" s="142"/>
    </row>
    <row r="8" spans="1:6" s="44" customFormat="1" ht="25.05" customHeight="1">
      <c r="A8" s="10" t="s">
        <v>8</v>
      </c>
      <c r="B8" s="13"/>
      <c r="C8" s="71" t="s">
        <v>10</v>
      </c>
      <c r="D8" s="14"/>
      <c r="E8" s="15"/>
      <c r="F8" s="28"/>
    </row>
    <row r="9" spans="1:6" s="44" customFormat="1" ht="25.05" customHeight="1">
      <c r="A9" s="17" t="s">
        <v>91</v>
      </c>
      <c r="B9" s="82" t="s">
        <v>107</v>
      </c>
      <c r="C9" s="72" t="s">
        <v>106</v>
      </c>
      <c r="D9" s="17" t="s">
        <v>7</v>
      </c>
      <c r="E9" s="18">
        <v>6</v>
      </c>
      <c r="F9" s="83" t="s">
        <v>124</v>
      </c>
    </row>
    <row r="10" spans="1:6" s="44" customFormat="1" ht="25.05" customHeight="1">
      <c r="A10" s="17" t="s">
        <v>114</v>
      </c>
      <c r="B10" s="82"/>
      <c r="C10" s="72" t="s">
        <v>115</v>
      </c>
      <c r="D10" s="16" t="s">
        <v>7</v>
      </c>
      <c r="E10" s="18">
        <f>E12+E13/2</f>
        <v>12000</v>
      </c>
      <c r="F10" s="83" t="s">
        <v>127</v>
      </c>
    </row>
    <row r="11" spans="1:6" s="44" customFormat="1" ht="25.05" customHeight="1">
      <c r="A11" s="10" t="s">
        <v>92</v>
      </c>
      <c r="B11" s="11"/>
      <c r="C11" s="71" t="s">
        <v>45</v>
      </c>
      <c r="D11" s="11"/>
      <c r="E11" s="12"/>
      <c r="F11" s="29"/>
    </row>
    <row r="12" spans="1:6" s="44" customFormat="1" ht="25.05" customHeight="1">
      <c r="A12" s="16" t="s">
        <v>93</v>
      </c>
      <c r="B12" s="74" t="s">
        <v>100</v>
      </c>
      <c r="C12" s="84" t="s">
        <v>103</v>
      </c>
      <c r="D12" s="16" t="s">
        <v>7</v>
      </c>
      <c r="E12" s="18">
        <f>2000*5</f>
        <v>10000</v>
      </c>
      <c r="F12" s="85" t="s">
        <v>125</v>
      </c>
    </row>
    <row r="13" spans="1:6" s="44" customFormat="1" ht="25.05" customHeight="1">
      <c r="A13" s="16" t="s">
        <v>94</v>
      </c>
      <c r="B13" s="74" t="s">
        <v>113</v>
      </c>
      <c r="C13" s="84" t="s">
        <v>112</v>
      </c>
      <c r="D13" s="16" t="s">
        <v>9</v>
      </c>
      <c r="E13" s="18">
        <v>4000</v>
      </c>
      <c r="F13" s="85" t="s">
        <v>126</v>
      </c>
    </row>
    <row r="14" spans="1:6" s="44" customFormat="1" ht="30.6">
      <c r="A14" s="16" t="s">
        <v>95</v>
      </c>
      <c r="B14" s="74" t="s">
        <v>105</v>
      </c>
      <c r="C14" s="72" t="s">
        <v>104</v>
      </c>
      <c r="D14" s="17" t="s">
        <v>9</v>
      </c>
      <c r="E14" s="18">
        <f>E13</f>
        <v>4000</v>
      </c>
      <c r="F14" s="85" t="s">
        <v>126</v>
      </c>
    </row>
    <row r="15" spans="1:6" s="44" customFormat="1" ht="25.05" customHeight="1">
      <c r="A15" s="11" t="s">
        <v>96</v>
      </c>
      <c r="B15" s="71"/>
      <c r="C15" s="71" t="s">
        <v>123</v>
      </c>
      <c r="D15" s="71"/>
      <c r="E15" s="71"/>
      <c r="F15" s="71"/>
    </row>
    <row r="16" spans="1:6" s="44" customFormat="1" ht="30.6">
      <c r="A16" s="16" t="s">
        <v>97</v>
      </c>
      <c r="B16" s="74" t="s">
        <v>105</v>
      </c>
      <c r="C16" s="72" t="s">
        <v>104</v>
      </c>
      <c r="D16" s="17" t="s">
        <v>9</v>
      </c>
      <c r="E16" s="18">
        <f>20*6</f>
        <v>120</v>
      </c>
      <c r="F16" s="85" t="s">
        <v>128</v>
      </c>
    </row>
    <row r="17" spans="1:6" s="44" customFormat="1" ht="25.05" customHeight="1">
      <c r="A17" s="140" t="s">
        <v>139</v>
      </c>
      <c r="B17" s="141"/>
      <c r="C17" s="141"/>
      <c r="D17" s="141"/>
      <c r="E17" s="141"/>
      <c r="F17" s="142"/>
    </row>
    <row r="18" spans="1:6" s="44" customFormat="1" ht="25.05" customHeight="1">
      <c r="A18" s="10" t="s">
        <v>98</v>
      </c>
      <c r="B18" s="11"/>
      <c r="C18" s="71" t="s">
        <v>101</v>
      </c>
      <c r="D18" s="11"/>
      <c r="E18" s="12"/>
      <c r="F18" s="29"/>
    </row>
    <row r="19" spans="1:6" s="44" customFormat="1" ht="25.05" customHeight="1">
      <c r="A19" s="16" t="s">
        <v>99</v>
      </c>
      <c r="B19" s="74" t="s">
        <v>39</v>
      </c>
      <c r="C19" s="84" t="s">
        <v>102</v>
      </c>
      <c r="D19" s="16" t="s">
        <v>130</v>
      </c>
      <c r="E19" s="18">
        <v>1</v>
      </c>
      <c r="F19" s="85" t="s">
        <v>131</v>
      </c>
    </row>
    <row r="20" spans="1:6" s="44" customFormat="1" ht="13.2" customHeight="1">
      <c r="A20" s="137"/>
      <c r="B20" s="137"/>
      <c r="C20" s="137"/>
      <c r="D20" s="137"/>
      <c r="E20" s="137"/>
      <c r="F20" s="137"/>
    </row>
    <row r="21" spans="1:6">
      <c r="A21" s="1"/>
      <c r="B21" s="2"/>
      <c r="C21" s="2"/>
      <c r="D21" s="2"/>
      <c r="E21" s="2"/>
      <c r="F21" s="3"/>
    </row>
    <row r="22" spans="1:6">
      <c r="A22" s="75"/>
      <c r="B22" s="4"/>
      <c r="C22" s="4"/>
      <c r="D22" s="4"/>
      <c r="E22" s="4"/>
      <c r="F22" s="30"/>
    </row>
    <row r="23" spans="1:6">
      <c r="A23" s="75"/>
      <c r="C23" s="8"/>
      <c r="D23" s="9"/>
      <c r="E23" s="4"/>
      <c r="F23" s="5"/>
    </row>
    <row r="24" spans="1:6" s="21" customFormat="1" ht="11.4">
      <c r="A24" s="76"/>
      <c r="C24" s="46" t="s">
        <v>88</v>
      </c>
      <c r="D24" s="20"/>
      <c r="E24" s="138"/>
      <c r="F24" s="139"/>
    </row>
    <row r="25" spans="1:6" s="21" customFormat="1" ht="11.4">
      <c r="A25" s="77"/>
      <c r="C25" s="47" t="s">
        <v>118</v>
      </c>
      <c r="E25" s="47"/>
      <c r="F25" s="31"/>
    </row>
    <row r="26" spans="1:6">
      <c r="A26" s="78"/>
      <c r="C26" s="47" t="s">
        <v>89</v>
      </c>
      <c r="F26" s="32"/>
    </row>
    <row r="27" spans="1:6">
      <c r="A27" s="78"/>
      <c r="F27" s="32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9">
    <mergeCell ref="A1:F1"/>
    <mergeCell ref="A2:D2"/>
    <mergeCell ref="A5:F5"/>
    <mergeCell ref="A20:F20"/>
    <mergeCell ref="E24:F24"/>
    <mergeCell ref="A7:F7"/>
    <mergeCell ref="A17:F17"/>
    <mergeCell ref="A3:D3"/>
    <mergeCell ref="A4:D4"/>
  </mergeCells>
  <phoneticPr fontId="37" type="noConversion"/>
  <printOptions horizontalCentered="1"/>
  <pageMargins left="0.7" right="0.7" top="0.75" bottom="0.75" header="0.3" footer="0.3"/>
  <pageSetup paperSize="9" scale="90" fitToHeight="0" orientation="landscape" horizontalDpi="360" verticalDpi="36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8"/>
  <sheetViews>
    <sheetView showGridLines="0" showZeros="0" view="pageBreakPreview" topLeftCell="A11" zoomScaleNormal="100" zoomScaleSheetLayoutView="100" workbookViewId="0">
      <selection activeCell="G11" sqref="G11"/>
    </sheetView>
  </sheetViews>
  <sheetFormatPr defaultColWidth="9.109375" defaultRowHeight="25.05" customHeight="1"/>
  <cols>
    <col min="1" max="1" width="5.6640625" style="79" customWidth="1"/>
    <col min="2" max="2" width="11.6640625" style="6" customWidth="1"/>
    <col min="3" max="3" width="60.6640625" style="6" customWidth="1"/>
    <col min="4" max="4" width="10.109375" style="6" customWidth="1"/>
    <col min="5" max="5" width="11.6640625" style="6" customWidth="1"/>
    <col min="6" max="6" width="11.6640625" style="7" customWidth="1"/>
    <col min="7" max="7" width="11.6640625" style="6" customWidth="1"/>
    <col min="8" max="8" width="13.5546875" style="6" bestFit="1" customWidth="1"/>
    <col min="9" max="9" width="9.109375" style="6"/>
    <col min="10" max="10" width="9.77734375" style="6" bestFit="1" customWidth="1"/>
    <col min="11" max="16384" width="9.109375" style="6"/>
  </cols>
  <sheetData>
    <row r="1" spans="1:14" s="21" customFormat="1" ht="18" customHeight="1">
      <c r="A1" s="148" t="s">
        <v>27</v>
      </c>
      <c r="B1" s="149"/>
      <c r="C1" s="149"/>
      <c r="D1" s="149"/>
      <c r="E1" s="149"/>
      <c r="F1" s="149"/>
      <c r="G1" s="149"/>
      <c r="H1" s="150"/>
    </row>
    <row r="2" spans="1:14" s="44" customFormat="1" ht="19.8" customHeight="1">
      <c r="A2" s="154" t="s">
        <v>46</v>
      </c>
      <c r="B2" s="135"/>
      <c r="C2" s="135"/>
      <c r="D2" s="135"/>
      <c r="E2" s="155" t="s">
        <v>34</v>
      </c>
      <c r="F2" s="156"/>
      <c r="G2" s="157" t="s">
        <v>31</v>
      </c>
      <c r="H2" s="158"/>
    </row>
    <row r="3" spans="1:14" s="44" customFormat="1" ht="19.2" customHeight="1">
      <c r="A3" s="153" t="s">
        <v>133</v>
      </c>
      <c r="B3" s="144"/>
      <c r="C3" s="144"/>
      <c r="D3" s="145"/>
      <c r="E3" s="155" t="s">
        <v>21</v>
      </c>
      <c r="F3" s="156"/>
      <c r="G3" s="151">
        <v>45453</v>
      </c>
      <c r="H3" s="152"/>
    </row>
    <row r="4" spans="1:14" s="44" customFormat="1" ht="25.2" customHeight="1">
      <c r="A4" s="176" t="s">
        <v>132</v>
      </c>
      <c r="B4" s="147"/>
      <c r="C4" s="147"/>
      <c r="D4" s="147"/>
      <c r="E4" s="163" t="s">
        <v>6</v>
      </c>
      <c r="F4" s="163"/>
      <c r="G4" s="163"/>
      <c r="H4" s="164"/>
    </row>
    <row r="5" spans="1:14" s="44" customFormat="1" ht="19.8" customHeight="1">
      <c r="A5" s="177" t="s">
        <v>121</v>
      </c>
      <c r="B5" s="178"/>
      <c r="C5" s="178"/>
      <c r="D5" s="179"/>
      <c r="E5" s="23" t="s">
        <v>20</v>
      </c>
      <c r="F5" s="24" t="s">
        <v>3</v>
      </c>
      <c r="G5" s="23" t="s">
        <v>32</v>
      </c>
      <c r="H5" s="108" t="s">
        <v>4</v>
      </c>
      <c r="J5" s="6"/>
    </row>
    <row r="6" spans="1:14" s="44" customFormat="1" ht="22.2" customHeight="1">
      <c r="A6" s="165" t="s">
        <v>36</v>
      </c>
      <c r="B6" s="166"/>
      <c r="C6" s="166"/>
      <c r="D6" s="167"/>
      <c r="E6" s="19" t="s">
        <v>24</v>
      </c>
      <c r="F6" s="70">
        <v>0.05</v>
      </c>
      <c r="G6" s="23" t="s">
        <v>30</v>
      </c>
      <c r="H6" s="109">
        <v>0.2422</v>
      </c>
      <c r="J6" s="103"/>
      <c r="N6" s="45"/>
    </row>
    <row r="7" spans="1:14" ht="10.199999999999999" customHeight="1">
      <c r="A7" s="161"/>
      <c r="B7" s="136"/>
      <c r="C7" s="136"/>
      <c r="D7" s="136"/>
      <c r="E7" s="136"/>
      <c r="F7" s="136"/>
      <c r="G7" s="136"/>
      <c r="H7" s="162"/>
      <c r="J7" s="103"/>
      <c r="N7" s="7"/>
    </row>
    <row r="8" spans="1:14" s="44" customFormat="1" ht="29.4" customHeight="1">
      <c r="A8" s="110" t="s">
        <v>0</v>
      </c>
      <c r="B8" s="105" t="s">
        <v>25</v>
      </c>
      <c r="C8" s="105" t="s">
        <v>26</v>
      </c>
      <c r="D8" s="105" t="s">
        <v>2</v>
      </c>
      <c r="E8" s="105" t="s">
        <v>1</v>
      </c>
      <c r="F8" s="106" t="s">
        <v>28</v>
      </c>
      <c r="G8" s="107" t="s">
        <v>29</v>
      </c>
      <c r="H8" s="111" t="s">
        <v>5</v>
      </c>
      <c r="J8" s="103"/>
      <c r="N8" s="45"/>
    </row>
    <row r="9" spans="1:14" s="44" customFormat="1" ht="19.95" customHeight="1">
      <c r="A9" s="168" t="str">
        <f>'Memória de Cálculo'!A7</f>
        <v xml:space="preserve"> 1.0. SERVIÇOS DE PAVIMENTAÇÃO</v>
      </c>
      <c r="B9" s="169"/>
      <c r="C9" s="169"/>
      <c r="D9" s="169"/>
      <c r="E9" s="169"/>
      <c r="F9" s="169"/>
      <c r="G9" s="170"/>
      <c r="H9" s="112">
        <f>H10+H13+H17</f>
        <v>1359943.66</v>
      </c>
      <c r="I9" s="102">
        <f>H9/E12</f>
        <v>113.32863833333333</v>
      </c>
      <c r="J9" s="103"/>
      <c r="N9" s="45"/>
    </row>
    <row r="10" spans="1:14" s="44" customFormat="1" ht="19.95" customHeight="1">
      <c r="A10" s="113" t="str">
        <f>'Memória de Cálculo'!A8</f>
        <v>1.1</v>
      </c>
      <c r="B10" s="13"/>
      <c r="C10" s="71" t="str">
        <f>'Memória de Cálculo'!C8</f>
        <v>SERVIÇOS PRELIMINARES</v>
      </c>
      <c r="D10" s="14"/>
      <c r="E10" s="15"/>
      <c r="F10" s="15"/>
      <c r="G10" s="15">
        <f>ROUND(F10+(F10*$H$6),2)</f>
        <v>0</v>
      </c>
      <c r="H10" s="114">
        <f>SUM(H11:H11)</f>
        <v>2299.2600000000002</v>
      </c>
      <c r="N10" s="104"/>
    </row>
    <row r="11" spans="1:14" s="44" customFormat="1" ht="25.05" customHeight="1">
      <c r="A11" s="115" t="str">
        <f>'Memória de Cálculo'!A9</f>
        <v>1.1.1</v>
      </c>
      <c r="B11" s="17" t="str">
        <f>'Memória de Cálculo'!B9</f>
        <v>SINAPI - 103689</v>
      </c>
      <c r="C11" s="72" t="str">
        <f>'Memória de Cálculo'!C9</f>
        <v>FORNECIMENTO E INSTALAÇÃO DE PLACA DE OBRA COM CHAPA GALVANIZADA E ESTRUTURA DE MADEIRA.</v>
      </c>
      <c r="D11" s="17" t="str">
        <f>'Memória de Cálculo'!D9</f>
        <v>M2</v>
      </c>
      <c r="E11" s="18">
        <f>'Memória de Cálculo'!E9</f>
        <v>6</v>
      </c>
      <c r="F11" s="73">
        <v>308.5</v>
      </c>
      <c r="G11" s="73">
        <f>TRUNC(F11+(F11*$H$6),2)</f>
        <v>383.21</v>
      </c>
      <c r="H11" s="116">
        <f>ROUND((E11*G11),2)</f>
        <v>2299.2600000000002</v>
      </c>
    </row>
    <row r="12" spans="1:14" s="44" customFormat="1" ht="25.05" customHeight="1">
      <c r="A12" s="115" t="str">
        <f>'Memória de Cálculo'!A10</f>
        <v>1.1.2</v>
      </c>
      <c r="B12" s="17">
        <f>'Memória de Cálculo'!B10</f>
        <v>0</v>
      </c>
      <c r="C12" s="72" t="str">
        <f>'Memória de Cálculo'!C10</f>
        <v>REGULARIZAÇÃO DA SUPERFÍCIE</v>
      </c>
      <c r="D12" s="17" t="str">
        <f>'Memória de Cálculo'!D10</f>
        <v>M2</v>
      </c>
      <c r="E12" s="18">
        <f>'Memória de Cálculo'!E10</f>
        <v>12000</v>
      </c>
      <c r="F12" s="171" t="s">
        <v>116</v>
      </c>
      <c r="G12" s="172"/>
      <c r="H12" s="173"/>
    </row>
    <row r="13" spans="1:14" s="44" customFormat="1" ht="19.95" customHeight="1">
      <c r="A13" s="113" t="str">
        <f>'Memória de Cálculo'!A11</f>
        <v>1.2</v>
      </c>
      <c r="B13" s="71">
        <f>'Memória de Cálculo'!B11</f>
        <v>0</v>
      </c>
      <c r="C13" s="71" t="str">
        <f>'Memória de Cálculo'!C11</f>
        <v>SERVIÇOS DE CALÇAMENTO E DRENAGEM SUPERFICIAL</v>
      </c>
      <c r="D13" s="11">
        <f>'Memória de Cálculo'!D11</f>
        <v>0</v>
      </c>
      <c r="E13" s="12"/>
      <c r="F13" s="12"/>
      <c r="G13" s="12">
        <f>ROUND(F13+(F13*$H$6),2)</f>
        <v>0</v>
      </c>
      <c r="H13" s="114">
        <f>SUM(H14:H16)</f>
        <v>1348300</v>
      </c>
      <c r="I13" s="45"/>
    </row>
    <row r="14" spans="1:14" s="44" customFormat="1" ht="25.05" customHeight="1">
      <c r="A14" s="117" t="str">
        <f>'Memória de Cálculo'!A12</f>
        <v>1.2.1</v>
      </c>
      <c r="B14" s="74" t="str">
        <f>'Memória de Cálculo'!B12</f>
        <v>SINAPI - 92393</v>
      </c>
      <c r="C14" s="72" t="str">
        <f>'Memória de Cálculo'!C12</f>
        <v>EXECUÇÃO DE PAVIMENTO EM PISO INTERTRAVADO, COM BLOCO SEXTAVADO DE 25 X 25 CM, ESPESSURA 6 CM.</v>
      </c>
      <c r="D14" s="16" t="str">
        <f>'Memória de Cálculo'!D12</f>
        <v>M2</v>
      </c>
      <c r="E14" s="18">
        <f>'Memória de Cálculo'!E12</f>
        <v>10000</v>
      </c>
      <c r="F14" s="73">
        <v>65.17</v>
      </c>
      <c r="G14" s="73">
        <f t="shared" ref="G14:G16" si="0">TRUNC(F14+(F14*$H$6),2)</f>
        <v>80.95</v>
      </c>
      <c r="H14" s="116">
        <f>ROUND((E14*G14),2)</f>
        <v>809500</v>
      </c>
    </row>
    <row r="15" spans="1:14" s="44" customFormat="1" ht="25.05" customHeight="1">
      <c r="A15" s="117" t="str">
        <f>'Memória de Cálculo'!A13</f>
        <v>1.2.2</v>
      </c>
      <c r="B15" s="74" t="str">
        <f>'Memória de Cálculo'!B13</f>
        <v>SINAPI - 94289</v>
      </c>
      <c r="C15" s="72" t="str">
        <f>'Memória de Cálculo'!C13</f>
        <v>EXECUÇÃO DE SARJETA DE CONCRETO USINADO, MOLDADA IN LOCO EM TRECHO RETO, 45 CM BASE X 10 CM ALTURA. AF_01/2024</v>
      </c>
      <c r="D15" s="16" t="str">
        <f>'Memória de Cálculo'!D13</f>
        <v>M</v>
      </c>
      <c r="E15" s="18">
        <f>'Memória de Cálculo'!E13</f>
        <v>4000</v>
      </c>
      <c r="F15" s="73">
        <v>45.75</v>
      </c>
      <c r="G15" s="73">
        <f t="shared" si="0"/>
        <v>56.83</v>
      </c>
      <c r="H15" s="116">
        <f t="shared" ref="H15:H16" si="1">ROUND((E15*G15),2)</f>
        <v>227320</v>
      </c>
    </row>
    <row r="16" spans="1:14" s="44" customFormat="1" ht="30.6">
      <c r="A16" s="117" t="str">
        <f>'Memória de Cálculo'!A14</f>
        <v>1.2.3</v>
      </c>
      <c r="B16" s="74" t="str">
        <f>'Memória de Cálculo'!B14</f>
        <v>SINAPI - 94273</v>
      </c>
      <c r="C16" s="72" t="str">
        <f>'Memória de Cálculo'!C14</f>
        <v>ASSENTAMENTO DE GUIA (MEIO-FIO) EM TRECHO RETO, CONFECCIONADA EM CONCRETO PRÉ-FABRICADO, DIMENSÕES 100X15X13X30 CM (COMPRIMENTO X BASE INFERIOR X BASE SUPERIOR X ALTURA). AF_01/2024</v>
      </c>
      <c r="D16" s="16" t="str">
        <f>'Memória de Cálculo'!D14</f>
        <v>M</v>
      </c>
      <c r="E16" s="18">
        <f>'Memória de Cálculo'!E14</f>
        <v>4000</v>
      </c>
      <c r="F16" s="73">
        <v>62.69</v>
      </c>
      <c r="G16" s="73">
        <f t="shared" si="0"/>
        <v>77.87</v>
      </c>
      <c r="H16" s="116">
        <f t="shared" si="1"/>
        <v>311480</v>
      </c>
    </row>
    <row r="17" spans="1:10" s="44" customFormat="1" ht="19.95" customHeight="1">
      <c r="A17" s="113" t="str">
        <f>'Memória de Cálculo'!A15</f>
        <v>1.3</v>
      </c>
      <c r="B17" s="71">
        <f>'Memória de Cálculo'!B15</f>
        <v>0</v>
      </c>
      <c r="C17" s="71" t="str">
        <f>'Memória de Cálculo'!C15</f>
        <v>EXECUÇÃO DE TRAVAMENTOS</v>
      </c>
      <c r="D17" s="11">
        <f>'Memória de Cálculo'!D15</f>
        <v>0</v>
      </c>
      <c r="E17" s="12">
        <f>'Memória de Cálculo'!E15</f>
        <v>0</v>
      </c>
      <c r="F17" s="12"/>
      <c r="G17" s="12"/>
      <c r="H17" s="114">
        <f>SUM(H18:H18)</f>
        <v>9344.4</v>
      </c>
    </row>
    <row r="18" spans="1:10" s="44" customFormat="1" ht="30.6">
      <c r="A18" s="117" t="str">
        <f>'Memória de Cálculo'!A16</f>
        <v>1.3.1</v>
      </c>
      <c r="B18" s="74" t="str">
        <f>'Memória de Cálculo'!B16</f>
        <v>SINAPI - 94273</v>
      </c>
      <c r="C18" s="72" t="str">
        <f>'Memória de Cálculo'!C16</f>
        <v>ASSENTAMENTO DE GUIA (MEIO-FIO) EM TRECHO RETO, CONFECCIONADA EM CONCRETO PRÉ-FABRICADO, DIMENSÕES 100X15X13X30 CM (COMPRIMENTO X BASE INFERIOR X BASE SUPERIOR X ALTURA). AF_01/2024</v>
      </c>
      <c r="D18" s="16" t="str">
        <f>'Memória de Cálculo'!D16</f>
        <v>M</v>
      </c>
      <c r="E18" s="18">
        <f>'Memória de Cálculo'!E16</f>
        <v>120</v>
      </c>
      <c r="F18" s="73">
        <v>62.69</v>
      </c>
      <c r="G18" s="73">
        <f>TRUNC(F18+(F18*$H$6),2)</f>
        <v>77.87</v>
      </c>
      <c r="H18" s="116">
        <f t="shared" ref="H18" si="2">ROUND((E18*G18),2)</f>
        <v>9344.4</v>
      </c>
    </row>
    <row r="19" spans="1:10" s="44" customFormat="1" ht="19.95" customHeight="1">
      <c r="A19" s="168" t="str">
        <f>'Memória de Cálculo'!A17</f>
        <v>2.0. ADMINISTRAÇÃO LOCAL</v>
      </c>
      <c r="B19" s="169"/>
      <c r="C19" s="169"/>
      <c r="D19" s="169"/>
      <c r="E19" s="169"/>
      <c r="F19" s="169"/>
      <c r="G19" s="170"/>
      <c r="H19" s="118">
        <f>H20</f>
        <v>29312.34</v>
      </c>
    </row>
    <row r="20" spans="1:10" s="44" customFormat="1" ht="19.95" customHeight="1">
      <c r="A20" s="113" t="str">
        <f>'Memória de Cálculo'!A18</f>
        <v>4.2</v>
      </c>
      <c r="B20" s="71">
        <f>'Memória de Cálculo'!B18</f>
        <v>0</v>
      </c>
      <c r="C20" s="71" t="str">
        <f>'Memória de Cálculo'!C18</f>
        <v>ADMINISTRAÇÃO LOCAL</v>
      </c>
      <c r="D20" s="11"/>
      <c r="E20" s="12"/>
      <c r="F20" s="12"/>
      <c r="G20" s="12">
        <f>ROUND(F20+(F20*$H$6),2)</f>
        <v>0</v>
      </c>
      <c r="H20" s="114">
        <f>SUM(H21)</f>
        <v>29312.34</v>
      </c>
      <c r="J20" s="130"/>
    </row>
    <row r="21" spans="1:10" s="44" customFormat="1" ht="25.05" customHeight="1">
      <c r="A21" s="117" t="str">
        <f>'Memória de Cálculo'!A19</f>
        <v>4.2.1</v>
      </c>
      <c r="B21" s="74" t="str">
        <f>'Memória de Cálculo'!B19</f>
        <v>COMPOSIÇÃO</v>
      </c>
      <c r="C21" s="72" t="str">
        <f>'Memória de Cálculo'!C19</f>
        <v>ADMINISTRAÇÃO LOCAL - CONFORME COMPOSIÇÃO EM ANEXO</v>
      </c>
      <c r="D21" s="16" t="str">
        <f>'Memória de Cálculo'!D19</f>
        <v>UN</v>
      </c>
      <c r="E21" s="18">
        <f>'Memória de Cálculo'!E19</f>
        <v>1</v>
      </c>
      <c r="F21" s="73">
        <f>'COMP ADM'!F6</f>
        <v>23597.119999999999</v>
      </c>
      <c r="G21" s="73">
        <f>TRUNC(F21+(F21*$H$6),2)</f>
        <v>29312.34</v>
      </c>
      <c r="H21" s="116">
        <f t="shared" ref="H21" si="3">ROUND((E21*G21),2)</f>
        <v>29312.34</v>
      </c>
      <c r="J21" s="102"/>
    </row>
    <row r="22" spans="1:10" s="44" customFormat="1" ht="12" customHeight="1">
      <c r="A22" s="174"/>
      <c r="B22" s="137"/>
      <c r="C22" s="137"/>
      <c r="D22" s="137"/>
      <c r="E22" s="137"/>
      <c r="F22" s="137"/>
      <c r="G22" s="137"/>
      <c r="H22" s="175"/>
    </row>
    <row r="23" spans="1:10" s="21" customFormat="1" ht="19.95" customHeight="1">
      <c r="A23" s="159" t="s">
        <v>33</v>
      </c>
      <c r="B23" s="160"/>
      <c r="C23" s="160"/>
      <c r="D23" s="160"/>
      <c r="E23" s="160"/>
      <c r="F23" s="160"/>
      <c r="G23" s="160"/>
      <c r="H23" s="119">
        <f>H9+H19</f>
        <v>1389256</v>
      </c>
      <c r="J23" s="22"/>
    </row>
    <row r="24" spans="1:10" ht="15.6" customHeight="1">
      <c r="A24" s="120"/>
      <c r="B24" s="4"/>
      <c r="C24" s="4"/>
      <c r="D24" s="4"/>
      <c r="E24" s="4"/>
      <c r="F24" s="121"/>
      <c r="G24" s="4"/>
      <c r="H24" s="122"/>
    </row>
    <row r="25" spans="1:10" ht="16.2" customHeight="1">
      <c r="A25" s="120"/>
      <c r="C25" s="8"/>
      <c r="D25" s="9"/>
      <c r="E25" s="4"/>
      <c r="F25" s="4"/>
      <c r="G25" s="4"/>
      <c r="H25" s="122"/>
    </row>
    <row r="26" spans="1:10" s="21" customFormat="1" ht="11.4">
      <c r="A26" s="123"/>
      <c r="C26" s="46" t="str">
        <f>'Memória de Cálculo'!C24</f>
        <v>Nayara Helena Fialho Oliveira</v>
      </c>
      <c r="D26" s="20"/>
      <c r="E26" s="124"/>
      <c r="F26" s="124"/>
      <c r="G26" s="124"/>
      <c r="H26" s="125"/>
    </row>
    <row r="27" spans="1:10" s="21" customFormat="1" ht="11.4">
      <c r="A27" s="126"/>
      <c r="C27" s="47" t="str">
        <f>'Memória de Cálculo'!C25</f>
        <v>Engenheiro(a) Civil</v>
      </c>
      <c r="F27" s="22"/>
      <c r="H27" s="127"/>
    </row>
    <row r="28" spans="1:10" ht="13.2">
      <c r="A28" s="128"/>
      <c r="C28" s="47" t="str">
        <f>'Memória de Cálculo'!C26</f>
        <v>CREA/MG Nº: 214.589/D</v>
      </c>
      <c r="H28" s="129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7">
    <mergeCell ref="A23:G23"/>
    <mergeCell ref="A7:H7"/>
    <mergeCell ref="E4:H4"/>
    <mergeCell ref="A6:D6"/>
    <mergeCell ref="A9:G9"/>
    <mergeCell ref="A19:G19"/>
    <mergeCell ref="F12:H12"/>
    <mergeCell ref="A22:H22"/>
    <mergeCell ref="A4:D4"/>
    <mergeCell ref="A5:D5"/>
    <mergeCell ref="A1:H1"/>
    <mergeCell ref="G3:H3"/>
    <mergeCell ref="A3:D3"/>
    <mergeCell ref="A2:D2"/>
    <mergeCell ref="E2:F2"/>
    <mergeCell ref="G2:H2"/>
    <mergeCell ref="E3:F3"/>
  </mergeCells>
  <phoneticPr fontId="4" type="noConversion"/>
  <printOptions horizontalCentered="1"/>
  <pageMargins left="0.7" right="0.7" top="0.41" bottom="0.36" header="0.3" footer="0.3"/>
  <pageSetup paperSize="9" scale="98" fitToHeight="0" orientation="landscape" horizontalDpi="4294967295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showGridLines="0" view="pageBreakPreview" topLeftCell="A3" zoomScaleNormal="85" zoomScaleSheetLayoutView="100" workbookViewId="0">
      <selection activeCell="B11" sqref="B11:C11"/>
    </sheetView>
  </sheetViews>
  <sheetFormatPr defaultRowHeight="13.2"/>
  <cols>
    <col min="3" max="3" width="47.88671875" customWidth="1"/>
  </cols>
  <sheetData>
    <row r="1" spans="1:9">
      <c r="A1" s="187" t="s">
        <v>44</v>
      </c>
      <c r="B1" s="188"/>
      <c r="C1" s="188"/>
      <c r="D1" s="188"/>
      <c r="E1" s="188"/>
      <c r="F1" s="189"/>
    </row>
    <row r="2" spans="1:9" ht="6" customHeight="1">
      <c r="A2" s="55"/>
      <c r="F2" s="56"/>
    </row>
    <row r="3" spans="1:9" ht="21">
      <c r="A3" s="61" t="s">
        <v>39</v>
      </c>
      <c r="B3" s="51" t="s">
        <v>40</v>
      </c>
      <c r="C3" s="52" t="s">
        <v>41</v>
      </c>
      <c r="D3" s="51" t="s">
        <v>2</v>
      </c>
      <c r="E3" s="250" t="s">
        <v>129</v>
      </c>
      <c r="F3" s="54">
        <f>ROUND(F4*E4+F5*E5,2)</f>
        <v>5899.28</v>
      </c>
    </row>
    <row r="4" spans="1:9" ht="24.75" customHeight="1">
      <c r="A4" s="57" t="s">
        <v>109</v>
      </c>
      <c r="B4" s="50" t="s">
        <v>111</v>
      </c>
      <c r="C4" s="53" t="s">
        <v>42</v>
      </c>
      <c r="D4" s="65" t="s">
        <v>110</v>
      </c>
      <c r="E4" s="251">
        <v>51.96</v>
      </c>
      <c r="F4" s="252">
        <v>54.53</v>
      </c>
    </row>
    <row r="5" spans="1:9">
      <c r="A5" s="62" t="s">
        <v>109</v>
      </c>
      <c r="B5" s="63" t="s">
        <v>108</v>
      </c>
      <c r="C5" s="64" t="s">
        <v>43</v>
      </c>
      <c r="D5" s="65" t="s">
        <v>110</v>
      </c>
      <c r="E5" s="253">
        <v>25.98</v>
      </c>
      <c r="F5" s="254">
        <v>118.01</v>
      </c>
    </row>
    <row r="6" spans="1:9">
      <c r="A6" s="55"/>
      <c r="E6" s="253" t="s">
        <v>19</v>
      </c>
      <c r="F6" s="254">
        <f>F3*4</f>
        <v>23597.119999999999</v>
      </c>
    </row>
    <row r="7" spans="1:9">
      <c r="A7" s="55"/>
      <c r="B7" s="181" t="s">
        <v>135</v>
      </c>
      <c r="C7" s="182"/>
      <c r="F7" s="56"/>
    </row>
    <row r="8" spans="1:9">
      <c r="A8" s="55"/>
      <c r="B8" s="183"/>
      <c r="C8" s="184"/>
      <c r="F8" s="56"/>
    </row>
    <row r="9" spans="1:9">
      <c r="A9" s="55"/>
      <c r="B9" s="183"/>
      <c r="C9" s="184"/>
      <c r="F9" s="56"/>
    </row>
    <row r="10" spans="1:9" ht="140.25" customHeight="1">
      <c r="A10" s="55"/>
      <c r="B10" s="185"/>
      <c r="C10" s="186"/>
      <c r="F10" s="56"/>
      <c r="H10">
        <f>2*2*4.33</f>
        <v>17.32</v>
      </c>
      <c r="I10">
        <f>4*H10/220</f>
        <v>0.31490909090909092</v>
      </c>
    </row>
    <row r="11" spans="1:9" ht="30.75" customHeight="1">
      <c r="A11" s="55"/>
      <c r="B11" s="190" t="s">
        <v>87</v>
      </c>
      <c r="C11" s="191"/>
      <c r="F11" s="56"/>
    </row>
    <row r="12" spans="1:9">
      <c r="A12" s="55"/>
      <c r="F12" s="56"/>
    </row>
    <row r="13" spans="1:9">
      <c r="A13" s="55"/>
      <c r="F13" s="56"/>
    </row>
    <row r="14" spans="1:9">
      <c r="A14" s="55"/>
      <c r="F14" s="56"/>
    </row>
    <row r="15" spans="1:9">
      <c r="A15" s="55"/>
      <c r="B15" s="192" t="s">
        <v>122</v>
      </c>
      <c r="C15" s="193"/>
      <c r="F15" s="56"/>
    </row>
    <row r="16" spans="1:9">
      <c r="A16" s="55"/>
      <c r="B16" s="180"/>
      <c r="C16" s="180"/>
      <c r="F16" s="56"/>
    </row>
    <row r="17" spans="1:6">
      <c r="A17" s="55"/>
      <c r="B17" s="180"/>
      <c r="C17" s="180"/>
      <c r="F17" s="56"/>
    </row>
    <row r="18" spans="1:6">
      <c r="A18" s="55"/>
      <c r="B18" s="180" t="str">
        <f>'Memória de Cálculo'!C24</f>
        <v>Nayara Helena Fialho Oliveira</v>
      </c>
      <c r="C18" s="180"/>
      <c r="F18" s="56"/>
    </row>
    <row r="19" spans="1:6">
      <c r="A19" s="55"/>
      <c r="B19" s="180" t="str">
        <f>'Memória de Cálculo'!C25</f>
        <v>Engenheiro(a) Civil</v>
      </c>
      <c r="C19" s="180"/>
      <c r="F19" s="56"/>
    </row>
    <row r="20" spans="1:6">
      <c r="A20" s="55"/>
      <c r="B20" s="180" t="str">
        <f>'Memória de Cálculo'!C26</f>
        <v>CREA/MG Nº: 214.589/D</v>
      </c>
      <c r="C20" s="180"/>
      <c r="F20" s="56"/>
    </row>
    <row r="21" spans="1:6">
      <c r="A21" s="55"/>
      <c r="F21" s="56"/>
    </row>
    <row r="22" spans="1:6">
      <c r="A22" s="58"/>
      <c r="B22" s="59"/>
      <c r="C22" s="59"/>
      <c r="D22" s="59"/>
      <c r="E22" s="59"/>
      <c r="F22" s="60"/>
    </row>
  </sheetData>
  <mergeCells count="9">
    <mergeCell ref="B20:C20"/>
    <mergeCell ref="B18:C18"/>
    <mergeCell ref="B19:C19"/>
    <mergeCell ref="B7:C10"/>
    <mergeCell ref="A1:F1"/>
    <mergeCell ref="B11:C11"/>
    <mergeCell ref="B15:C15"/>
    <mergeCell ref="B16:C16"/>
    <mergeCell ref="B17:C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showGridLines="0" showZeros="0" view="pageBreakPreview" zoomScaleNormal="75" zoomScaleSheetLayoutView="100" workbookViewId="0">
      <selection activeCell="A10" sqref="A10:B11"/>
    </sheetView>
  </sheetViews>
  <sheetFormatPr defaultColWidth="9.109375" defaultRowHeight="13.2"/>
  <cols>
    <col min="1" max="1" width="10.6640625" style="33" customWidth="1"/>
    <col min="2" max="2" width="60.6640625" style="33" customWidth="1"/>
    <col min="3" max="4" width="20.6640625" style="36" customWidth="1"/>
    <col min="5" max="8" width="12" style="33" bestFit="1" customWidth="1"/>
    <col min="9" max="16384" width="9.109375" style="33"/>
  </cols>
  <sheetData>
    <row r="1" spans="1:8" ht="30" customHeight="1">
      <c r="A1" s="257" t="s">
        <v>11</v>
      </c>
      <c r="B1" s="258"/>
      <c r="C1" s="258"/>
      <c r="D1" s="258"/>
      <c r="E1" s="258"/>
      <c r="F1" s="259"/>
      <c r="G1" s="260"/>
      <c r="H1" s="261"/>
    </row>
    <row r="2" spans="1:8" ht="30" customHeight="1">
      <c r="A2" s="262" t="str">
        <f>'Planilha Orcamentária'!A2</f>
        <v>PREFEITURA MUNICIPAL DE LUISBURGO-MG</v>
      </c>
      <c r="B2" s="197"/>
      <c r="C2" s="194" t="s">
        <v>117</v>
      </c>
      <c r="D2" s="205">
        <f>'Planilha Orcamentária'!H23</f>
        <v>1389256</v>
      </c>
      <c r="E2" s="39" t="s">
        <v>21</v>
      </c>
      <c r="F2" s="255">
        <v>45453</v>
      </c>
      <c r="G2" s="256"/>
      <c r="H2" s="263"/>
    </row>
    <row r="3" spans="1:8" ht="20.100000000000001" customHeight="1">
      <c r="A3" s="264" t="str">
        <f>'Planilha Orcamentária'!A3</f>
        <v>OBRA: CALÇAMENTO EM BLOQUETE SEXTAVADO EM DIVERSAS VIAS RURAIS</v>
      </c>
      <c r="B3" s="40"/>
      <c r="C3" s="200"/>
      <c r="D3" s="200"/>
      <c r="E3" s="201" t="s">
        <v>141</v>
      </c>
      <c r="F3" s="202"/>
      <c r="G3" s="202"/>
      <c r="H3" s="265"/>
    </row>
    <row r="4" spans="1:8" ht="55.8" customHeight="1">
      <c r="A4" s="266" t="str">
        <f>'Planilha Orcamentária'!A4</f>
        <v>LOCAL:
ESTRADA RURAL - LUISBURGO/MG</v>
      </c>
      <c r="B4" s="198"/>
      <c r="C4" s="195"/>
      <c r="D4" s="195"/>
      <c r="E4" s="203"/>
      <c r="F4" s="204"/>
      <c r="G4" s="204"/>
      <c r="H4" s="267"/>
    </row>
    <row r="5" spans="1:8" ht="30" customHeight="1">
      <c r="A5" s="268" t="s">
        <v>37</v>
      </c>
      <c r="B5" s="37" t="s">
        <v>12</v>
      </c>
      <c r="C5" s="48" t="s">
        <v>13</v>
      </c>
      <c r="D5" s="48" t="s">
        <v>14</v>
      </c>
      <c r="E5" s="37" t="s">
        <v>15</v>
      </c>
      <c r="F5" s="37" t="s">
        <v>16</v>
      </c>
      <c r="G5" s="37" t="s">
        <v>136</v>
      </c>
      <c r="H5" s="269" t="s">
        <v>137</v>
      </c>
    </row>
    <row r="6" spans="1:8" s="34" customFormat="1" ht="15" customHeight="1">
      <c r="A6" s="270" t="s">
        <v>22</v>
      </c>
      <c r="B6" s="196" t="s">
        <v>140</v>
      </c>
      <c r="C6" s="41" t="s">
        <v>17</v>
      </c>
      <c r="D6" s="66">
        <f>D7/$D$11</f>
        <v>0.97890069216904585</v>
      </c>
      <c r="E6" s="67">
        <v>0.25</v>
      </c>
      <c r="F6" s="67">
        <v>0.25</v>
      </c>
      <c r="G6" s="67">
        <v>0.25</v>
      </c>
      <c r="H6" s="271">
        <v>0.25</v>
      </c>
    </row>
    <row r="7" spans="1:8" s="34" customFormat="1" ht="15" customHeight="1">
      <c r="A7" s="272"/>
      <c r="B7" s="196"/>
      <c r="C7" s="42" t="s">
        <v>18</v>
      </c>
      <c r="D7" s="68">
        <f>'Planilha Orcamentária'!H9</f>
        <v>1359943.66</v>
      </c>
      <c r="E7" s="68">
        <f>E6*$D$7</f>
        <v>339985.91499999998</v>
      </c>
      <c r="F7" s="68">
        <f>F6*$D$7</f>
        <v>339985.91499999998</v>
      </c>
      <c r="G7" s="68">
        <f>G6*$D$7</f>
        <v>339985.91499999998</v>
      </c>
      <c r="H7" s="273">
        <f>H6*$D$7</f>
        <v>339985.91499999998</v>
      </c>
    </row>
    <row r="8" spans="1:8" s="34" customFormat="1" ht="15" customHeight="1">
      <c r="A8" s="274" t="s">
        <v>142</v>
      </c>
      <c r="B8" s="196" t="s">
        <v>101</v>
      </c>
      <c r="C8" s="41" t="s">
        <v>17</v>
      </c>
      <c r="D8" s="66">
        <f>D9/$D$11</f>
        <v>2.1099307830954123E-2</v>
      </c>
      <c r="E8" s="67">
        <v>0.25</v>
      </c>
      <c r="F8" s="67">
        <v>0.25</v>
      </c>
      <c r="G8" s="67">
        <v>0.25</v>
      </c>
      <c r="H8" s="271">
        <v>0.25</v>
      </c>
    </row>
    <row r="9" spans="1:8" s="34" customFormat="1" ht="15" customHeight="1">
      <c r="A9" s="274"/>
      <c r="B9" s="196"/>
      <c r="C9" s="42" t="s">
        <v>18</v>
      </c>
      <c r="D9" s="69">
        <f>'Planilha Orcamentária'!H19</f>
        <v>29312.34</v>
      </c>
      <c r="E9" s="68">
        <f>E8*$D$9</f>
        <v>7328.085</v>
      </c>
      <c r="F9" s="68">
        <f>F8*$D$9</f>
        <v>7328.085</v>
      </c>
      <c r="G9" s="68">
        <f>G8*$D$9</f>
        <v>7328.085</v>
      </c>
      <c r="H9" s="273">
        <f>H8*$D$9</f>
        <v>7328.085</v>
      </c>
    </row>
    <row r="10" spans="1:8" s="34" customFormat="1" ht="15" customHeight="1">
      <c r="A10" s="274" t="s">
        <v>19</v>
      </c>
      <c r="B10" s="199"/>
      <c r="C10" s="41" t="s">
        <v>17</v>
      </c>
      <c r="D10" s="66">
        <f>D11/$D$11</f>
        <v>1</v>
      </c>
      <c r="E10" s="66">
        <f>E11/$D$11</f>
        <v>0.25</v>
      </c>
      <c r="F10" s="66">
        <f>F11/$D$11</f>
        <v>0.25</v>
      </c>
      <c r="G10" s="66">
        <f>G11/$D$11</f>
        <v>0.25</v>
      </c>
      <c r="H10" s="275">
        <f>H11/$D$11</f>
        <v>0.25</v>
      </c>
    </row>
    <row r="11" spans="1:8" s="34" customFormat="1" ht="15" customHeight="1" thickBot="1">
      <c r="A11" s="276"/>
      <c r="B11" s="277"/>
      <c r="C11" s="278" t="s">
        <v>18</v>
      </c>
      <c r="D11" s="279">
        <f>D7+D9</f>
        <v>1389256</v>
      </c>
      <c r="E11" s="279">
        <f>E7+E9</f>
        <v>347314</v>
      </c>
      <c r="F11" s="279">
        <f>F7+F9</f>
        <v>347314</v>
      </c>
      <c r="G11" s="279">
        <f>G7+G9</f>
        <v>347314</v>
      </c>
      <c r="H11" s="280">
        <f>H7+H9</f>
        <v>347314</v>
      </c>
    </row>
    <row r="12" spans="1:8" ht="14.25" customHeight="1">
      <c r="A12" s="281"/>
      <c r="B12" s="282"/>
      <c r="C12" s="282"/>
      <c r="D12" s="282"/>
      <c r="E12" s="282"/>
      <c r="F12" s="282"/>
      <c r="G12" s="283"/>
      <c r="H12" s="284"/>
    </row>
    <row r="13" spans="1:8" ht="43.2" customHeight="1">
      <c r="A13" s="281"/>
      <c r="B13" s="35"/>
      <c r="C13" s="282"/>
      <c r="D13" s="285"/>
      <c r="E13" s="283"/>
      <c r="F13" s="283"/>
      <c r="G13" s="283"/>
      <c r="H13" s="284"/>
    </row>
    <row r="14" spans="1:8" s="38" customFormat="1" ht="11.4">
      <c r="A14" s="286"/>
      <c r="B14" s="43" t="str">
        <f>'Memória de Cálculo'!C24</f>
        <v>Nayara Helena Fialho Oliveira</v>
      </c>
      <c r="C14" s="287"/>
      <c r="D14" s="288"/>
      <c r="E14" s="288"/>
      <c r="F14" s="288"/>
      <c r="G14" s="289"/>
      <c r="H14" s="290"/>
    </row>
    <row r="15" spans="1:8" s="38" customFormat="1" ht="19.5" customHeight="1">
      <c r="A15" s="291"/>
      <c r="B15" s="292" t="str">
        <f>'Memória de Cálculo'!C25</f>
        <v>Engenheiro(a) Civil</v>
      </c>
      <c r="C15" s="287"/>
      <c r="D15" s="293"/>
      <c r="E15" s="289"/>
      <c r="F15" s="289"/>
      <c r="G15" s="289"/>
      <c r="H15" s="290"/>
    </row>
    <row r="16" spans="1:8" s="38" customFormat="1" ht="19.5" customHeight="1">
      <c r="A16" s="291"/>
      <c r="B16" s="292" t="str">
        <f>'Memória de Cálculo'!C26</f>
        <v>CREA/MG Nº: 214.589/D</v>
      </c>
      <c r="C16" s="287"/>
      <c r="D16" s="287"/>
      <c r="E16" s="289"/>
      <c r="F16" s="289"/>
      <c r="G16" s="289"/>
      <c r="H16" s="290"/>
    </row>
    <row r="17" spans="1:8" ht="13.8" thickBot="1">
      <c r="A17" s="294"/>
      <c r="B17" s="295"/>
      <c r="C17" s="296"/>
      <c r="D17" s="296"/>
      <c r="E17" s="295"/>
      <c r="F17" s="295"/>
      <c r="G17" s="295"/>
      <c r="H17" s="297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12">
    <mergeCell ref="A10:B11"/>
    <mergeCell ref="B8:B9"/>
    <mergeCell ref="A8:A9"/>
    <mergeCell ref="C2:C4"/>
    <mergeCell ref="D2:D4"/>
    <mergeCell ref="F2:H2"/>
    <mergeCell ref="E3:H4"/>
    <mergeCell ref="A1:F1"/>
    <mergeCell ref="A6:A7"/>
    <mergeCell ref="B6:B7"/>
    <mergeCell ref="A2:B2"/>
    <mergeCell ref="A4:B4"/>
  </mergeCells>
  <phoneticPr fontId="4" type="noConversion"/>
  <printOptions horizontalCentered="1"/>
  <pageMargins left="0.39370078740157483" right="0.19685039370078741" top="0.59055118110236227" bottom="0.19685039370078741" header="0.19685039370078741" footer="0"/>
  <pageSetup paperSize="9" scale="86" orientation="landscape" horizontalDpi="4294967295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9A0C-DEBF-4EE3-B624-E305DFA94DCB}">
  <sheetPr>
    <pageSetUpPr fitToPage="1"/>
  </sheetPr>
  <dimension ref="C2:L36"/>
  <sheetViews>
    <sheetView tabSelected="1" view="pageBreakPreview" topLeftCell="A23" zoomScaleNormal="100" zoomScaleSheetLayoutView="100" workbookViewId="0">
      <selection activeCell="E32" sqref="E32"/>
    </sheetView>
  </sheetViews>
  <sheetFormatPr defaultRowHeight="13.2"/>
  <cols>
    <col min="3" max="3" width="22.88671875" customWidth="1"/>
    <col min="4" max="4" width="8.5546875" customWidth="1"/>
    <col min="5" max="5" width="12.109375" customWidth="1"/>
    <col min="6" max="6" width="10.109375" customWidth="1"/>
  </cols>
  <sheetData>
    <row r="2" spans="3:12" ht="16.8">
      <c r="C2" s="235" t="s">
        <v>46</v>
      </c>
      <c r="D2" s="235"/>
      <c r="E2" s="235"/>
      <c r="F2" s="235"/>
      <c r="G2" s="235"/>
      <c r="H2" s="235"/>
      <c r="I2" s="235"/>
      <c r="J2" s="235"/>
      <c r="K2" s="235"/>
      <c r="L2" s="235"/>
    </row>
    <row r="3" spans="3:12">
      <c r="C3" s="147" t="s">
        <v>38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3:12">
      <c r="C4" s="146" t="s">
        <v>90</v>
      </c>
      <c r="D4" s="146"/>
      <c r="E4" s="146"/>
      <c r="F4" s="146"/>
      <c r="G4" s="146"/>
      <c r="H4" s="146"/>
      <c r="I4" s="146"/>
      <c r="J4" s="146"/>
      <c r="K4" s="146"/>
      <c r="L4" s="146"/>
    </row>
    <row r="5" spans="3:12" ht="16.8">
      <c r="C5" s="235" t="s">
        <v>120</v>
      </c>
      <c r="D5" s="235"/>
      <c r="E5" s="235"/>
      <c r="F5" s="235"/>
      <c r="G5" s="235"/>
      <c r="H5" s="235"/>
      <c r="I5" s="235"/>
      <c r="J5" s="235"/>
      <c r="K5" s="235"/>
      <c r="L5" s="235"/>
    </row>
    <row r="6" spans="3:12" ht="18.600000000000001">
      <c r="C6" s="244" t="s">
        <v>47</v>
      </c>
      <c r="D6" s="244"/>
      <c r="E6" s="244"/>
      <c r="F6" s="244"/>
      <c r="G6" s="244"/>
      <c r="H6" s="244"/>
      <c r="I6" s="244"/>
      <c r="J6" s="244"/>
      <c r="K6" s="244"/>
      <c r="L6" s="244"/>
    </row>
    <row r="7" spans="3:12">
      <c r="C7" s="221" t="s">
        <v>48</v>
      </c>
      <c r="D7" s="221" t="s">
        <v>49</v>
      </c>
      <c r="E7" s="219" t="s">
        <v>50</v>
      </c>
      <c r="F7" s="219"/>
      <c r="G7" s="219"/>
      <c r="H7" s="219"/>
      <c r="I7" s="219"/>
      <c r="J7" s="219"/>
      <c r="K7" s="219"/>
      <c r="L7" s="220" t="s">
        <v>51</v>
      </c>
    </row>
    <row r="8" spans="3:12">
      <c r="C8" s="245"/>
      <c r="D8" s="246"/>
      <c r="E8" s="222" t="s">
        <v>52</v>
      </c>
      <c r="F8" s="223"/>
      <c r="G8" s="223"/>
      <c r="H8" s="224"/>
      <c r="I8" s="222" t="s">
        <v>53</v>
      </c>
      <c r="J8" s="223"/>
      <c r="K8" s="224"/>
      <c r="L8" s="220"/>
    </row>
    <row r="9" spans="3:12" ht="52.2">
      <c r="C9" s="245"/>
      <c r="D9" s="246"/>
      <c r="E9" s="87">
        <v>0.02</v>
      </c>
      <c r="F9" s="87">
        <v>0.03</v>
      </c>
      <c r="G9" s="87">
        <v>0.04</v>
      </c>
      <c r="H9" s="87">
        <v>0.05</v>
      </c>
      <c r="I9" s="86" t="s">
        <v>54</v>
      </c>
      <c r="J9" s="86" t="s">
        <v>55</v>
      </c>
      <c r="K9" s="86" t="s">
        <v>56</v>
      </c>
      <c r="L9" s="221"/>
    </row>
    <row r="10" spans="3:12">
      <c r="C10" s="88" t="s">
        <v>57</v>
      </c>
      <c r="D10" s="89" t="s">
        <v>58</v>
      </c>
      <c r="E10" s="90">
        <v>1</v>
      </c>
      <c r="F10" s="90">
        <v>1</v>
      </c>
      <c r="G10" s="90">
        <v>1</v>
      </c>
      <c r="H10" s="90">
        <v>1</v>
      </c>
      <c r="I10" s="90">
        <v>1</v>
      </c>
      <c r="J10" s="90">
        <v>1</v>
      </c>
      <c r="K10" s="90">
        <v>1</v>
      </c>
      <c r="L10" s="91"/>
    </row>
    <row r="11" spans="3:12">
      <c r="C11" s="88" t="s">
        <v>59</v>
      </c>
      <c r="D11" s="89" t="s">
        <v>60</v>
      </c>
      <c r="E11" s="92">
        <v>4.6699999999999998E-2</v>
      </c>
      <c r="F11" s="92">
        <v>4.6699999999999998E-2</v>
      </c>
      <c r="G11" s="92">
        <v>4.6699999999999998E-2</v>
      </c>
      <c r="H11" s="92">
        <v>4.6699999999999998E-2</v>
      </c>
      <c r="I11" s="92">
        <v>3.4200000000000001E-2</v>
      </c>
      <c r="J11" s="92">
        <v>4.0099999999999997E-2</v>
      </c>
      <c r="K11" s="92">
        <v>3.4200000000000001E-2</v>
      </c>
      <c r="L11" s="91" t="s">
        <v>58</v>
      </c>
    </row>
    <row r="12" spans="3:12">
      <c r="C12" s="88" t="s">
        <v>61</v>
      </c>
      <c r="D12" s="89" t="s">
        <v>62</v>
      </c>
      <c r="E12" s="92">
        <v>7.5300000000000006E-2</v>
      </c>
      <c r="F12" s="92">
        <v>7.5300000000000006E-2</v>
      </c>
      <c r="G12" s="92">
        <v>7.5300000000000006E-2</v>
      </c>
      <c r="H12" s="92">
        <v>7.5300000000000006E-2</v>
      </c>
      <c r="I12" s="93">
        <v>4.9399999999999999E-2</v>
      </c>
      <c r="J12" s="92">
        <v>6.6400000000000001E-2</v>
      </c>
      <c r="K12" s="93">
        <v>4.9399999999999999E-2</v>
      </c>
      <c r="L12" s="91" t="s">
        <v>58</v>
      </c>
    </row>
    <row r="13" spans="3:12">
      <c r="C13" s="88" t="s">
        <v>63</v>
      </c>
      <c r="D13" s="89" t="s">
        <v>64</v>
      </c>
      <c r="E13" s="92">
        <v>8.3000000000000001E-3</v>
      </c>
      <c r="F13" s="92">
        <v>8.3000000000000001E-3</v>
      </c>
      <c r="G13" s="92">
        <v>8.3000000000000001E-3</v>
      </c>
      <c r="H13" s="92">
        <v>8.3000000000000001E-3</v>
      </c>
      <c r="I13" s="92">
        <v>8.3000000000000001E-3</v>
      </c>
      <c r="J13" s="92">
        <v>8.3000000000000001E-3</v>
      </c>
      <c r="K13" s="92">
        <v>8.3000000000000001E-3</v>
      </c>
      <c r="L13" s="91" t="s">
        <v>58</v>
      </c>
    </row>
    <row r="14" spans="3:12" ht="20.399999999999999">
      <c r="C14" s="88" t="s">
        <v>65</v>
      </c>
      <c r="D14" s="94"/>
      <c r="E14" s="95">
        <v>1.7100000000000001E-2</v>
      </c>
      <c r="F14" s="95">
        <v>1.7100000000000001E-2</v>
      </c>
      <c r="G14" s="95">
        <v>1.7100000000000001E-2</v>
      </c>
      <c r="H14" s="95">
        <v>1.7100000000000001E-2</v>
      </c>
      <c r="I14" s="95">
        <v>1.29E-2</v>
      </c>
      <c r="J14" s="95">
        <v>8.2000000000000007E-3</v>
      </c>
      <c r="K14" s="95">
        <v>1.29E-2</v>
      </c>
      <c r="L14" s="96" t="s">
        <v>58</v>
      </c>
    </row>
    <row r="15" spans="3:12">
      <c r="C15" s="88" t="s">
        <v>66</v>
      </c>
      <c r="D15" s="89" t="s">
        <v>67</v>
      </c>
      <c r="E15" s="92">
        <v>7.4000000000000003E-3</v>
      </c>
      <c r="F15" s="92">
        <v>7.4000000000000003E-3</v>
      </c>
      <c r="G15" s="92">
        <v>7.4000000000000003E-3</v>
      </c>
      <c r="H15" s="92">
        <v>7.4000000000000003E-3</v>
      </c>
      <c r="I15" s="92">
        <v>5.3E-3</v>
      </c>
      <c r="J15" s="92">
        <v>3.2000000000000002E-3</v>
      </c>
      <c r="K15" s="92">
        <v>5.3E-3</v>
      </c>
      <c r="L15" s="91" t="s">
        <v>58</v>
      </c>
    </row>
    <row r="16" spans="3:12">
      <c r="C16" s="88" t="s">
        <v>68</v>
      </c>
      <c r="D16" s="89" t="s">
        <v>69</v>
      </c>
      <c r="E16" s="92">
        <v>9.7000000000000003E-3</v>
      </c>
      <c r="F16" s="92">
        <v>9.7000000000000003E-3</v>
      </c>
      <c r="G16" s="92">
        <v>9.7000000000000003E-3</v>
      </c>
      <c r="H16" s="92">
        <v>9.7000000000000003E-3</v>
      </c>
      <c r="I16" s="92">
        <v>7.6E-3</v>
      </c>
      <c r="J16" s="92">
        <v>5.0000000000000001E-3</v>
      </c>
      <c r="K16" s="92">
        <v>7.6E-3</v>
      </c>
      <c r="L16" s="91" t="s">
        <v>58</v>
      </c>
    </row>
    <row r="17" spans="3:12">
      <c r="C17" s="88" t="s">
        <v>70</v>
      </c>
      <c r="D17" s="89" t="s">
        <v>71</v>
      </c>
      <c r="E17" s="95">
        <v>5.0500000000000003E-2</v>
      </c>
      <c r="F17" s="95">
        <v>5.7500000000000002E-2</v>
      </c>
      <c r="G17" s="95">
        <v>6.4500000000000002E-2</v>
      </c>
      <c r="H17" s="95">
        <v>7.1499999999999994E-2</v>
      </c>
      <c r="I17" s="95">
        <v>3.6499999999999998E-2</v>
      </c>
      <c r="J17" s="95">
        <v>6.1499999999999999E-2</v>
      </c>
      <c r="K17" s="95">
        <v>6.1499999999999999E-2</v>
      </c>
      <c r="L17" s="96" t="s">
        <v>72</v>
      </c>
    </row>
    <row r="18" spans="3:12">
      <c r="C18" s="88" t="s">
        <v>73</v>
      </c>
      <c r="D18" s="94" t="s">
        <v>119</v>
      </c>
      <c r="E18" s="97">
        <v>1.4E-2</v>
      </c>
      <c r="F18" s="97">
        <v>2.1000000000000001E-2</v>
      </c>
      <c r="G18" s="97">
        <v>2.8000000000000001E-2</v>
      </c>
      <c r="H18" s="97">
        <v>3.5000000000000003E-2</v>
      </c>
      <c r="I18" s="97" t="s">
        <v>74</v>
      </c>
      <c r="J18" s="97">
        <v>2.5000000000000001E-2</v>
      </c>
      <c r="K18" s="97">
        <v>2.5000000000000001E-2</v>
      </c>
      <c r="L18" s="91" t="s">
        <v>72</v>
      </c>
    </row>
    <row r="19" spans="3:12">
      <c r="C19" s="88" t="s">
        <v>75</v>
      </c>
      <c r="D19" s="94" t="s">
        <v>75</v>
      </c>
      <c r="E19" s="92">
        <v>6.4999999999999997E-3</v>
      </c>
      <c r="F19" s="92">
        <v>6.4999999999999997E-3</v>
      </c>
      <c r="G19" s="92">
        <v>6.4999999999999997E-3</v>
      </c>
      <c r="H19" s="92">
        <v>6.4999999999999997E-3</v>
      </c>
      <c r="I19" s="92">
        <v>6.4999999999999997E-3</v>
      </c>
      <c r="J19" s="92">
        <v>6.4999999999999997E-3</v>
      </c>
      <c r="K19" s="92">
        <v>6.4999999999999997E-3</v>
      </c>
      <c r="L19" s="91" t="s">
        <v>72</v>
      </c>
    </row>
    <row r="20" spans="3:12">
      <c r="C20" s="88" t="s">
        <v>76</v>
      </c>
      <c r="D20" s="94" t="s">
        <v>74</v>
      </c>
      <c r="E20" s="92">
        <v>0.03</v>
      </c>
      <c r="F20" s="92">
        <v>0.03</v>
      </c>
      <c r="G20" s="92">
        <v>0.03</v>
      </c>
      <c r="H20" s="92">
        <v>0.03</v>
      </c>
      <c r="I20" s="92">
        <v>0.03</v>
      </c>
      <c r="J20" s="92">
        <v>0.03</v>
      </c>
      <c r="K20" s="92">
        <v>0.03</v>
      </c>
      <c r="L20" s="91" t="s">
        <v>72</v>
      </c>
    </row>
    <row r="21" spans="3:12">
      <c r="C21" s="88" t="s">
        <v>77</v>
      </c>
      <c r="D21" s="94" t="s">
        <v>78</v>
      </c>
      <c r="E21" s="98" t="s">
        <v>74</v>
      </c>
      <c r="F21" s="98" t="s">
        <v>74</v>
      </c>
      <c r="G21" s="98" t="s">
        <v>74</v>
      </c>
      <c r="H21" s="98" t="s">
        <v>74</v>
      </c>
      <c r="I21" s="98" t="s">
        <v>74</v>
      </c>
      <c r="J21" s="98" t="s">
        <v>74</v>
      </c>
      <c r="K21" s="98" t="s">
        <v>74</v>
      </c>
      <c r="L21" s="91" t="s">
        <v>72</v>
      </c>
    </row>
    <row r="22" spans="3:12">
      <c r="C22" s="225"/>
      <c r="D22" s="226"/>
      <c r="E22" s="226"/>
      <c r="F22" s="226"/>
      <c r="G22" s="226"/>
      <c r="H22" s="226"/>
      <c r="I22" s="226"/>
      <c r="J22" s="226"/>
      <c r="K22" s="226"/>
      <c r="L22" s="227"/>
    </row>
    <row r="23" spans="3:12">
      <c r="C23" s="207" t="s">
        <v>79</v>
      </c>
      <c r="D23" s="208"/>
      <c r="E23" s="211" t="s">
        <v>80</v>
      </c>
      <c r="F23" s="212"/>
      <c r="G23" s="212"/>
      <c r="H23" s="212"/>
      <c r="I23" s="212"/>
      <c r="J23" s="212"/>
      <c r="K23" s="212"/>
      <c r="L23" s="213"/>
    </row>
    <row r="24" spans="3:12">
      <c r="C24" s="209"/>
      <c r="D24" s="210"/>
      <c r="E24" s="214" t="s">
        <v>81</v>
      </c>
      <c r="F24" s="215"/>
      <c r="G24" s="215"/>
      <c r="H24" s="215"/>
      <c r="I24" s="215"/>
      <c r="J24" s="215"/>
      <c r="K24" s="215"/>
      <c r="L24" s="216"/>
    </row>
    <row r="25" spans="3:12">
      <c r="C25" s="217" t="s">
        <v>82</v>
      </c>
      <c r="D25" s="218"/>
      <c r="E25" s="99">
        <v>0.15340000000000001</v>
      </c>
      <c r="F25" s="99">
        <v>0.15340000000000001</v>
      </c>
      <c r="G25" s="99">
        <v>0.15340000000000001</v>
      </c>
      <c r="H25" s="99">
        <v>0.15340000000000001</v>
      </c>
      <c r="I25" s="99">
        <v>0.1079</v>
      </c>
      <c r="J25" s="99">
        <v>0.12720000000000001</v>
      </c>
      <c r="K25" s="99">
        <v>0.1079</v>
      </c>
      <c r="L25" s="247"/>
    </row>
    <row r="26" spans="3:12">
      <c r="C26" s="217" t="s">
        <v>83</v>
      </c>
      <c r="D26" s="218"/>
      <c r="E26" s="99">
        <v>0.94950000000000001</v>
      </c>
      <c r="F26" s="99">
        <v>0.9425</v>
      </c>
      <c r="G26" s="99">
        <v>0.9355</v>
      </c>
      <c r="H26" s="100">
        <v>0.92849999999999999</v>
      </c>
      <c r="I26" s="99">
        <v>0.96350000000000002</v>
      </c>
      <c r="J26" s="99">
        <v>0.9385</v>
      </c>
      <c r="K26" s="99">
        <v>0.9385</v>
      </c>
      <c r="L26" s="248"/>
    </row>
    <row r="27" spans="3:12">
      <c r="C27" s="236" t="s">
        <v>84</v>
      </c>
      <c r="D27" s="237"/>
      <c r="E27" s="206">
        <f>(1+E25)/E26-1</f>
        <v>0.2147446024223274</v>
      </c>
      <c r="F27" s="206">
        <f t="shared" ref="F27:K27" si="0">(1+F25)/F26-1</f>
        <v>0.22376657824933677</v>
      </c>
      <c r="G27" s="240">
        <f t="shared" si="0"/>
        <v>0.23292357028327104</v>
      </c>
      <c r="H27" s="241">
        <f t="shared" si="0"/>
        <v>0.24221863220247708</v>
      </c>
      <c r="I27" s="243">
        <f t="shared" si="0"/>
        <v>0.14987026466009334</v>
      </c>
      <c r="J27" s="206">
        <f t="shared" si="0"/>
        <v>0.20106553010122541</v>
      </c>
      <c r="K27" s="206">
        <f t="shared" si="0"/>
        <v>0.18050079914757577</v>
      </c>
      <c r="L27" s="248"/>
    </row>
    <row r="28" spans="3:12" ht="13.8" thickBot="1">
      <c r="C28" s="238"/>
      <c r="D28" s="239"/>
      <c r="E28" s="206"/>
      <c r="F28" s="206"/>
      <c r="G28" s="240"/>
      <c r="H28" s="242"/>
      <c r="I28" s="243"/>
      <c r="J28" s="206"/>
      <c r="K28" s="206"/>
      <c r="L28" s="249"/>
    </row>
    <row r="29" spans="3:12">
      <c r="C29" s="228" t="s">
        <v>85</v>
      </c>
      <c r="D29" s="229"/>
      <c r="E29" s="229"/>
      <c r="F29" s="229"/>
      <c r="G29" s="229"/>
      <c r="H29" s="230"/>
      <c r="I29" s="229"/>
      <c r="J29" s="229"/>
      <c r="K29" s="229"/>
      <c r="L29" s="231"/>
    </row>
    <row r="30" spans="3:12" ht="74.400000000000006" customHeight="1">
      <c r="C30" s="232" t="s">
        <v>86</v>
      </c>
      <c r="D30" s="233"/>
      <c r="E30" s="233"/>
      <c r="F30" s="233"/>
      <c r="G30" s="233"/>
      <c r="H30" s="233"/>
      <c r="I30" s="233"/>
      <c r="J30" s="233"/>
      <c r="K30" s="233"/>
      <c r="L30" s="234"/>
    </row>
    <row r="31" spans="3:12">
      <c r="E31" s="101" t="s">
        <v>143</v>
      </c>
    </row>
    <row r="33" spans="5:7" ht="33" customHeight="1">
      <c r="E33" s="59"/>
      <c r="F33" s="59"/>
      <c r="G33" s="59"/>
    </row>
    <row r="34" spans="5:7">
      <c r="E34" s="101" t="str">
        <f>'Memória de Cálculo'!C24</f>
        <v>Nayara Helena Fialho Oliveira</v>
      </c>
    </row>
    <row r="35" spans="5:7">
      <c r="E35" s="101" t="str">
        <f>'Memória de Cálculo'!C25</f>
        <v>Engenheiro(a) Civil</v>
      </c>
    </row>
    <row r="36" spans="5:7">
      <c r="E36" s="101" t="str">
        <f>'Memória de Cálculo'!C26</f>
        <v>CREA/MG Nº: 214.589/D</v>
      </c>
    </row>
  </sheetData>
  <mergeCells count="28">
    <mergeCell ref="C29:L29"/>
    <mergeCell ref="C30:L30"/>
    <mergeCell ref="C2:L2"/>
    <mergeCell ref="C3:L3"/>
    <mergeCell ref="C27:D28"/>
    <mergeCell ref="E27:E28"/>
    <mergeCell ref="F27:F28"/>
    <mergeCell ref="G27:G28"/>
    <mergeCell ref="H27:H28"/>
    <mergeCell ref="I27:I28"/>
    <mergeCell ref="C5:L5"/>
    <mergeCell ref="C6:L6"/>
    <mergeCell ref="C7:C9"/>
    <mergeCell ref="D7:D9"/>
    <mergeCell ref="C25:D25"/>
    <mergeCell ref="L25:L28"/>
    <mergeCell ref="J27:J28"/>
    <mergeCell ref="K27:K28"/>
    <mergeCell ref="C4:L4"/>
    <mergeCell ref="C23:D24"/>
    <mergeCell ref="E23:L23"/>
    <mergeCell ref="E24:L24"/>
    <mergeCell ref="C26:D26"/>
    <mergeCell ref="E7:K7"/>
    <mergeCell ref="L7:L9"/>
    <mergeCell ref="E8:H8"/>
    <mergeCell ref="I8:K8"/>
    <mergeCell ref="C22:L22"/>
  </mergeCells>
  <pageMargins left="0.51181102362204722" right="0.51181102362204722" top="0.78740157480314965" bottom="0.78740157480314965" header="0.31496062992125984" footer="0.31496062992125984"/>
  <pageSetup paperSize="9" scale="88" fitToHeight="0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Memória de Cálculo</vt:lpstr>
      <vt:lpstr>Planilha Orcamentária</vt:lpstr>
      <vt:lpstr>COMP ADM</vt:lpstr>
      <vt:lpstr>Cronograma</vt:lpstr>
      <vt:lpstr>BDI</vt:lpstr>
      <vt:lpstr>BDI!Area_de_impressao</vt:lpstr>
      <vt:lpstr>'COMP ADM'!Area_de_impressao</vt:lpstr>
      <vt:lpstr>Cronograma!Area_de_impressao</vt:lpstr>
      <vt:lpstr>'Memória de Cálculo'!Area_de_impressao</vt:lpstr>
      <vt:lpstr>'Planilha Orcamentária'!Area_de_impressao</vt:lpstr>
      <vt:lpstr>'Memória de Cálculo'!Titulos_de_impressao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Nayara Oliveira</cp:lastModifiedBy>
  <cp:lastPrinted>2024-06-10T15:32:48Z</cp:lastPrinted>
  <dcterms:created xsi:type="dcterms:W3CDTF">2006-09-22T13:55:22Z</dcterms:created>
  <dcterms:modified xsi:type="dcterms:W3CDTF">2024-06-10T15:32:51Z</dcterms:modified>
</cp:coreProperties>
</file>